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<sst xmlns="http://schemas.openxmlformats.org/spreadsheetml/2006/main" count="11127" uniqueCount="2893">
  <si>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</si>
  <si>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</si>
  <si>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</si>
  <si>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</si>
  <si>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</si>
  <si>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</si>
  <si>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</si>
  <si>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</si>
  <si>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</si>
  <si>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</si>
  <si>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</si>
  <si>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</si>
  <si>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</si>
  <si>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</si>
  <si>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</si>
  <si>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</si>
  <si>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</si>
  <si>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</si>
  <si>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</si>
  <si>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</si>
  <si>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</si>
  <si>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</si>
  <si>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</si>
  <si>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</si>
  <si>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</si>
  <si>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</si>
  <si>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</si>
  <si>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</si>
  <si>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</si>
  <si>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</si>
  <si>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</si>
  <si>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</si>
  <si>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</si>
  <si>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</si>
  <si>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</si>
  <si>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</si>
  <si>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</si>
  <si>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</si>
  <si>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</si>
  <si>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</si>
  <si>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</si>
  <si>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</si>
  <si>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</si>
  <si>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</si>
  <si>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</si>
  <si>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</si>
  <si>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</si>
  <si>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</si>
  <si>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</si>
  <si>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</si>
  <si>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</si>
  <si>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</si>
  <si>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</si>
  <si>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</si>
  <si>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</si>
  <si>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</si>
  <si>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</si>
  <si>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</si>
  <si>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</si>
  <si>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</si>
  <si>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</si>
  <si>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</si>
  <si>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</si>
  <si>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</si>
  <si>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</si>
  <si>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</si>
  <si>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</si>
  <si>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</si>
  <si>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</si>
  <si>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</si>
  <si>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</si>
  <si>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 xml:space="preserve">Осетрова Ольга Александровна </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</si>
  <si>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</si>
  <si>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</si>
  <si>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</si>
  <si>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</si>
  <si>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</si>
  <si>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</si>
  <si>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</si>
  <si>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</si>
  <si>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</si>
  <si>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</si>
  <si>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</si>
  <si>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</si>
  <si>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</si>
  <si>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</si>
  <si>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</si>
  <si>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</si>
  <si>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</si>
  <si>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</si>
  <si>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</si>
  <si>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</si>
  <si>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</si>
  <si>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</si>
  <si>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</si>
  <si>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</si>
  <si>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</si>
  <si>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</si>
  <si>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</si>
  <si>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</si>
  <si>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</si>
  <si>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</si>
  <si>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</si>
  <si>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</si>
  <si>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</si>
  <si>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</si>
  <si>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</si>
  <si>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</si>
  <si>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</si>
  <si>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</si>
  <si>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</si>
  <si>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</si>
  <si>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</si>
  <si>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</si>
  <si>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</si>
  <si>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</si>
  <si>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</si>
  <si>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</si>
  <si>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</si>
  <si>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</si>
  <si>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</si>
  <si>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</si>
  <si>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</si>
  <si>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</si>
  <si>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</si>
  <si>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</si>
  <si>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</si>
  <si>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</si>
  <si>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</si>
  <si>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</si>
  <si>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</si>
  <si>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</si>
  <si>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</si>
  <si>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</si>
  <si>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</si>
  <si>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</si>
  <si>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</si>
  <si>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</si>
  <si>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</si>
  <si>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</si>
  <si>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</si>
  <si>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</si>
  <si>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</si>
  <si>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</si>
  <si>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</si>
  <si>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</si>
  <si>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</si>
  <si>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</si>
  <si>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</si>
  <si>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</si>
  <si>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</si>
  <si>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</si>
  <si>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</si>
  <si>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</si>
  <si>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</si>
  <si>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</si>
  <si>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</si>
  <si>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</si>
  <si>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</si>
  <si>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</si>
  <si>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</si>
  <si>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</si>
  <si>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</si>
  <si>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</si>
  <si>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</si>
  <si>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</si>
  <si>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</si>
  <si>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</si>
  <si>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</si>
  <si>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</si>
  <si>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</si>
  <si>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</si>
  <si>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</si>
  <si>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</si>
  <si>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</si>
  <si>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</si>
  <si>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</si>
  <si>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</si>
  <si>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</si>
  <si>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</si>
  <si>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</si>
  <si>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</si>
  <si>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</si>
  <si>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</si>
  <si>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</si>
  <si>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</si>
  <si>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</si>
  <si>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</si>
  <si>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</si>
  <si>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</si>
  <si>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</si>
  <si>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</si>
  <si>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</si>
  <si>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</si>
  <si>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</si>
  <si>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</si>
  <si>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</si>
  <si>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</si>
  <si>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</si>
  <si>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</si>
  <si>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</si>
  <si>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</si>
  <si>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</si>
  <si>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</si>
  <si>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</si>
  <si>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</si>
  <si>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</si>
  <si>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</si>
  <si>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</si>
  <si>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</si>
  <si>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</si>
  <si>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</si>
  <si>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</si>
  <si>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</si>
  <si>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</si>
  <si>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</si>
  <si>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</si>
  <si>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</si>
  <si>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</si>
  <si>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</si>
  <si>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</si>
  <si>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</si>
  <si>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</si>
  <si>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</si>
  <si>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</si>
  <si>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</si>
  <si>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</si>
  <si>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</si>
  <si>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</si>
  <si>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</si>
  <si>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</si>
  <si>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</si>
  <si>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</si>
  <si>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</si>
  <si>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</si>
  <si>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</si>
  <si>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</si>
  <si>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</si>
  <si>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</si>
  <si>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</si>
  <si>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</si>
  <si>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</si>
  <si>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</si>
  <si>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</si>
  <si>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</si>
  <si>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</si>
  <si>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</si>
  <si>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</si>
  <si>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</si>
  <si>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</si>
  <si>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</si>
  <si>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</si>
  <si>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</si>
  <si>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</si>
  <si>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</si>
  <si>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</si>
  <si>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</si>
  <si>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</si>
  <si>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</si>
  <si>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</si>
  <si>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</si>
  <si>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</si>
  <si>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</si>
  <si>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</si>
  <si>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</si>
  <si>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</si>
  <si>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</si>
  <si>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</si>
  <si>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</si>
  <si>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</si>
  <si>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</si>
  <si>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</si>
  <si>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</si>
  <si>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</si>
  <si>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</si>
  <si>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</si>
  <si>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</si>
  <si>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</si>
  <si>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</si>
  <si>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</si>
  <si>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</si>
  <si>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</si>
  <si>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</si>
  <si>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</si>
  <si>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</si>
  <si>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</si>
  <si>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</si>
  <si>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</si>
  <si>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</si>
  <si>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</si>
  <si>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</si>
  <si>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</si>
  <si>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</si>
  <si>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</si>
  <si>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</si>
  <si>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</si>
  <si>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</si>
  <si>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</si>
  <si>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</si>
  <si>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</si>
  <si>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</si>
  <si>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</si>
  <si>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</si>
  <si>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</si>
  <si>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</si>
  <si>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</si>
  <si>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</si>
  <si>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</si>
  <si>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</si>
  <si>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</si>
  <si>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</si>
  <si>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</si>
  <si>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</si>
  <si>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</si>
  <si>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</si>
  <si>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</si>
  <si>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</si>
  <si>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</si>
  <si>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</si>
  <si>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</si>
  <si>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</si>
  <si>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</si>
  <si>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</si>
  <si>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</si>
  <si>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</si>
  <si>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</si>
  <si>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</si>
  <si>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</si>
  <si>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</si>
  <si>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</si>
  <si>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</si>
  <si>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</si>
  <si>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</si>
  <si>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</si>
  <si>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</si>
  <si>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</si>
  <si>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</si>
  <si>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</si>
  <si>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</si>
  <si>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</si>
  <si>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</si>
  <si>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</si>
  <si>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</si>
  <si>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</si>
  <si>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</si>
  <si>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</si>
  <si>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</si>
  <si>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</si>
  <si>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</si>
  <si>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</si>
  <si>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</si>
  <si>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</si>
  <si>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</si>
  <si>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</si>
  <si>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</si>
  <si>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</si>
  <si>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</si>
  <si>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</si>
  <si>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</si>
  <si>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</si>
  <si>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</si>
  <si>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</si>
  <si>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</si>
  <si>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</si>
  <si>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</si>
  <si>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</si>
  <si>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</si>
  <si>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</si>
  <si>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</si>
  <si>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</si>
  <si>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</si>
  <si>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</si>
  <si>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</si>
  <si>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</si>
  <si>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</si>
  <si>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</si>
  <si>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</si>
  <si>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</si>
  <si>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</si>
  <si>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</si>
  <si>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</si>
  <si>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</si>
  <si>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</si>
  <si>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</si>
  <si>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</si>
  <si>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</si>
  <si>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</si>
  <si>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</si>
  <si>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</si>
  <si>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</si>
  <si>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</si>
  <si>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</si>
  <si>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</si>
  <si>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</si>
  <si>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</si>
  <si>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</si>
  <si>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</si>
  <si>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</si>
  <si>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</si>
  <si>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</si>
  <si>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</si>
  <si>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</si>
  <si>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</si>
  <si>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</si>
  <si>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</si>
  <si>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</si>
  <si>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</si>
  <si>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</si>
  <si>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</si>
  <si>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</si>
  <si>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</si>
  <si>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</si>
  <si>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</si>
  <si>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</si>
  <si>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</si>
  <si>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</si>
  <si>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</si>
  <si>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</si>
  <si>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</si>
  <si>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</si>
  <si>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</si>
  <si>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</si>
  <si>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</si>
  <si>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</si>
  <si>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</si>
  <si>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</si>
  <si>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</si>
  <si>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</si>
  <si>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</si>
  <si>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</si>
  <si>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</si>
  <si>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</si>
  <si>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</si>
  <si>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</si>
  <si>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</si>
  <si>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</si>
  <si>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</si>
  <si>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</si>
  <si>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</si>
  <si>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</si>
  <si>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</si>
  <si>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</si>
  <si>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</si>
  <si>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</si>
  <si>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</si>
  <si>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</si>
  <si>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</si>
  <si>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</si>
  <si>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</si>
  <si>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</si>
  <si>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</si>
  <si>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</si>
  <si>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</si>
  <si>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</si>
  <si>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</si>
  <si>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</si>
  <si>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</si>
  <si>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</si>
  <si>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</si>
  <si>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</si>
  <si>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</si>
  <si>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</si>
  <si>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</si>
  <si>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</si>
  <si>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</si>
  <si>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</si>
  <si>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</si>
  <si>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</si>
  <si>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</si>
  <si>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</si>
  <si>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</si>
  <si>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</si>
  <si>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</si>
  <si>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</si>
  <si>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</si>
  <si>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</si>
  <si>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</si>
  <si>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</si>
  <si>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</si>
  <si>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</si>
  <si>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</si>
  <si>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</si>
  <si>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</si>
  <si>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</si>
  <si>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</si>
  <si>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</si>
  <si>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</si>
  <si>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</si>
  <si>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</si>
  <si>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</si>
  <si>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</si>
  <si>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</si>
  <si>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</si>
  <si>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</si>
  <si>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</si>
  <si>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</si>
  <si>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</si>
  <si>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</si>
  <si>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</si>
  <si>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</si>
  <si>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</si>
  <si>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</si>
  <si>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</si>
  <si>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</si>
  <si>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</si>
  <si>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</si>
  <si>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</si>
  <si>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</si>
  <si>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</si>
  <si>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</si>
  <si>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</si>
  <si>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</si>
  <si>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</si>
  <si>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</si>
  <si>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</si>
  <si>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</si>
  <si>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</si>
  <si>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</si>
  <si>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</si>
  <si>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</si>
  <si>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</si>
  <si>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</si>
  <si>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</si>
  <si>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</si>
  <si>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</si>
  <si>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</si>
  <si>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</si>
  <si>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</si>
  <si>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</si>
  <si>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</si>
  <si>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</si>
  <si>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</si>
  <si>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</si>
  <si>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</si>
  <si>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</si>
  <si>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</si>
  <si>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</si>
  <si>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</si>
  <si>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</si>
  <si>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</si>
  <si>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</si>
  <si>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</si>
  <si>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</si>
  <si>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</si>
  <si>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</si>
  <si>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</si>
  <si>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</si>
  <si>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</si>
  <si>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</si>
  <si>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</si>
  <si>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</si>
  <si>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</si>
  <si>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</si>
  <si>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</si>
  <si>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</si>
  <si>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</si>
  <si>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</si>
  <si>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</si>
  <si>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</si>
  <si>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</si>
  <si>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</si>
  <si>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</si>
  <si>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</si>
  <si>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</si>
  <si>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</si>
  <si>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</si>
  <si>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</si>
  <si>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</si>
  <si>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</si>
  <si>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</si>
  <si>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</si>
  <si>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</si>
  <si>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</si>
  <si>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</si>
  <si>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</si>
  <si>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</si>
  <si>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</si>
  <si>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</si>
  <si>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</si>
  <si>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</si>
  <si>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</si>
  <si>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</si>
  <si>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</si>
  <si>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</si>
  <si>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</si>
  <si>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</si>
  <si>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</si>
  <si>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</si>
  <si>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</si>
  <si>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</si>
  <si>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</si>
  <si>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</si>
  <si>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</si>
  <si>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</si>
  <si>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</si>
  <si>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</si>
  <si>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</si>
  <si>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</si>
  <si>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</si>
  <si>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</si>
  <si>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</si>
  <si>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</si>
  <si>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</si>
  <si>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</si>
  <si>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</si>
  <si>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</si>
  <si>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</si>
  <si>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</si>
  <si>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</si>
  <si>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</si>
  <si>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</si>
  <si>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</si>
  <si>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</si>
  <si>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</si>
  <si>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</si>
  <si>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</si>
  <si>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</si>
  <si>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</si>
  <si>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</si>
  <si>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</si>
  <si>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</si>
  <si>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</si>
  <si>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</si>
  <si>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</si>
  <si>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</si>
  <si>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</si>
  <si>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</si>
  <si>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</si>
  <si>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</si>
  <si>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</si>
  <si>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</si>
  <si>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</si>
  <si>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</si>
  <si>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</si>
  <si>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</si>
  <si>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</si>
  <si>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</si>
  <si>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</si>
  <si>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</si>
  <si>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</si>
  <si>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</si>
  <si>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</si>
  <si>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</si>
  <si>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</si>
  <si>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</si>
  <si>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</si>
  <si>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</si>
  <si>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</si>
  <si>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</si>
  <si>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</si>
  <si>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</si>
  <si>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</si>
  <si>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</si>
  <si>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</si>
  <si>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</si>
  <si>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</si>
  <si>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</si>
  <si>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</si>
  <si>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</si>
  <si>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</si>
  <si>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</si>
  <si>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</si>
  <si>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</si>
  <si>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</si>
  <si>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</si>
  <si>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</si>
  <si>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</si>
  <si>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</si>
  <si>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</si>
  <si>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</si>
  <si>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</si>
  <si>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</si>
  <si>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</si>
  <si>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</si>
  <si>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</si>
  <si>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</si>
  <si>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</si>
  <si>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</si>
  <si>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</si>
  <si>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</si>
  <si>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</si>
  <si>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</si>
  <si>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</si>
  <si>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</si>
  <si>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</si>
  <si>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</si>
  <si>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</si>
  <si>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</si>
  <si>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</si>
  <si>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</si>
  <si>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</si>
  <si>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</si>
  <si>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</si>
  <si>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</si>
  <si>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</si>
  <si>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</si>
  <si>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</si>
  <si>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</si>
  <si>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</si>
  <si>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</si>
  <si>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</si>
  <si>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</si>
  <si>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</si>
  <si>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</si>
  <si>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</si>
  <si>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</si>
  <si>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</si>
  <si>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</si>
  <si>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</si>
  <si>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</si>
  <si>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</si>
  <si>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</si>
  <si>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</si>
  <si>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</si>
  <si>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</si>
  <si>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</si>
  <si>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</si>
  <si>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</si>
  <si>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</si>
  <si>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</si>
  <si>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</si>
  <si>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</si>
  <si>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</si>
  <si>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</si>
  <si>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</si>
  <si>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</si>
  <si>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</si>
  <si>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</si>
  <si>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</si>
  <si>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</si>
  <si>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</si>
  <si>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</si>
  <si>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</si>
  <si>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</si>
  <si>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</si>
  <si>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</si>
  <si>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</si>
  <si>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</si>
  <si>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</si>
  <si>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</si>
  <si>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</si>
  <si>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</si>
  <si>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</si>
  <si>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</si>
  <si>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</si>
  <si>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</si>
  <si>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</si>
  <si>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</si>
  <si>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</si>
  <si>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</si>
  <si>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</si>
  <si>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</si>
  <si>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</si>
  <si>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</si>
  <si>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</si>
  <si>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</si>
  <si>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</si>
  <si>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</si>
  <si>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</si>
  <si>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</si>
  <si>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</si>
  <si>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</si>
  <si>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</si>
  <si>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</si>
  <si>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</si>
  <si>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</si>
  <si>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</si>
  <si>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</si>
  <si>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</si>
  <si>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</si>
  <si>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</si>
  <si>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</si>
  <si>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</si>
  <si>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</si>
  <si>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</si>
  <si>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</si>
  <si>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</si>
  <si>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</si>
  <si>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</si>
  <si>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</si>
  <si>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</si>
  <si>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</si>
  <si>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</si>
  <si>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</si>
  <si>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</si>
  <si>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</si>
  <si>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</si>
  <si>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</si>
  <si>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</si>
  <si>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</si>
  <si>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</si>
  <si>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</si>
  <si>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</si>
  <si>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</si>
  <si>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</si>
  <si>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</si>
  <si>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</si>
  <si>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</si>
  <si>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</si>
  <si>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</si>
  <si>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</si>
  <si>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</si>
  <si>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</si>
  <si>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</si>
  <si>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</si>
  <si>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</si>
  <si>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</si>
  <si>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</si>
  <si>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</si>
  <si>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</si>
  <si>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</si>
  <si>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</si>
  <si>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</si>
  <si>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</si>
  <si>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</si>
  <si>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</si>
  <si>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</si>
  <si>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</si>
  <si>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</si>
  <si>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</si>
  <si>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</si>
  <si>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</si>
  <si>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</si>
  <si>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</si>
  <si>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</si>
  <si>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</si>
  <si>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</si>
  <si>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</si>
  <si>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</si>
  <si>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</si>
  <si>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</si>
  <si>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</si>
  <si>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</si>
  <si>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</si>
  <si>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</si>
  <si>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</si>
  <si>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</si>
  <si>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</si>
  <si>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</si>
  <si>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</si>
  <si>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</si>
  <si>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</si>
  <si>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</si>
  <si>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</si>
  <si>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</si>
  <si>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</si>
  <si>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</si>
  <si>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</si>
  <si>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</si>
  <si>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</si>
  <si>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</si>
  <si>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</si>
  <si>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</si>
  <si>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</si>
  <si>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</si>
  <si>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</si>
  <si>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</si>
  <si>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</si>
  <si>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</si>
  <si>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</si>
  <si>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</si>
  <si>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</si>
  <si>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</si>
  <si>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</si>
  <si>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</si>
  <si>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</si>
  <si>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</si>
  <si>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</si>
  <si>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</si>
  <si>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</si>
  <si>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</si>
  <si>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</si>
  <si>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</si>
  <si>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</si>
  <si>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</si>
  <si>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</si>
  <si>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</si>
  <si>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</si>
  <si>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</si>
  <si>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</si>
  <si>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</si>
  <si>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</si>
  <si>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</si>
  <si>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</si>
  <si>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</si>
  <si>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</si>
  <si>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</si>
  <si>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</si>
  <si>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</si>
  <si>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</si>
  <si>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</si>
  <si>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</si>
  <si>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</si>
  <si>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</si>
  <si>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</si>
  <si>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</si>
  <si>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</si>
  <si>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</si>
  <si>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</si>
  <si>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</si>
  <si>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</si>
  <si>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</si>
  <si>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</si>
  <si>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</si>
  <si>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</si>
  <si>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</si>
  <si>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</si>
  <si>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</si>
  <si>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</si>
  <si>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</si>
  <si>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</si>
  <si>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</si>
  <si>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</si>
  <si>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</si>
  <si>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</si>
  <si>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</si>
  <si>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</si>
  <si>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</si>
  <si>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</si>
  <si>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</si>
  <si>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</si>
  <si>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</si>
  <si>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</si>
  <si>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</si>
  <si>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</si>
  <si>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</si>
  <si>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</si>
  <si>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</si>
  <si>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</si>
  <si>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</si>
  <si>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</si>
  <si>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</si>
  <si>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</si>
  <si>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</si>
  <si>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</si>
  <si>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</si>
  <si>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</si>
  <si>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</si>
  <si>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</si>
  <si>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</si>
  <si>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</si>
  <si>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</si>
  <si>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</si>
  <si>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</si>
  <si>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</si>
  <si>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</si>
  <si>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</si>
  <si>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</si>
  <si>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</si>
  <si>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</si>
  <si>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</si>
  <si>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</si>
  <si>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</si>
  <si>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</si>
  <si>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</si>
  <si>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</si>
  <si>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</si>
  <si>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</si>
  <si>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</si>
  <si>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</si>
  <si>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</si>
  <si>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</si>
  <si>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</si>
  <si>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</si>
  <si>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</si>
  <si>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</si>
  <si>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</si>
  <si>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</si>
  <si>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</si>
  <si>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</si>
  <si>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</si>
  <si>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</si>
  <si>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</si>
  <si>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</si>
  <si>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</si>
  <si>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</si>
  <si>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</si>
  <si>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</si>
  <si>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</si>
  <si>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</si>
  <si>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</si>
  <si>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</si>
  <si>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</si>
  <si>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</si>
  <si>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</si>
  <si>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</si>
  <si>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</si>
  <si>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</si>
  <si>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</si>
  <si>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</si>
  <si>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</si>
  <si>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</si>
  <si>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</si>
  <si>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</si>
  <si>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</si>
  <si>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</si>
  <si>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</si>
  <si>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</si>
  <si>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</si>
  <si>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</si>
  <si>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</si>
  <si>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</si>
  <si>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</si>
  <si>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</si>
  <si>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</si>
  <si>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</si>
  <si>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</si>
  <si>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</si>
  <si>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</si>
  <si>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</si>
  <si>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</si>
  <si>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</si>
  <si>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</si>
  <si>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</si>
  <si>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</si>
  <si>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</si>
  <si>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</si>
  <si>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</si>
  <si>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</si>
  <si>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</si>
  <si>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</si>
  <si>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</si>
  <si>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</si>
  <si>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</si>
  <si>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</si>
  <si>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</si>
  <si>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</si>
  <si>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</si>
  <si>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</si>
  <si>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</si>
  <si>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</si>
  <si>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</si>
  <si>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</si>
  <si>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</si>
  <si>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</si>
  <si>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</si>
  <si>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</si>
  <si>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</si>
  <si>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</si>
  <si>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</si>
  <si>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</si>
  <si>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</si>
  <si>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</si>
  <si>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</si>
  <si>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</si>
  <si>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</si>
  <si>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</si>
  <si>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</si>
  <si>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</si>
  <si>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</si>
  <si>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</si>
  <si>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</si>
  <si>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</si>
  <si>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</si>
  <si>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</si>
  <si>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</si>
  <si>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</si>
  <si>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</si>
  <si>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</si>
  <si>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</si>
  <si>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</si>
  <si>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</si>
  <si>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</si>
  <si>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</si>
  <si>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</si>
  <si>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</si>
  <si>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</si>
  <si>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</si>
  <si>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</si>
  <si>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</si>
  <si>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</si>
  <si>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</si>
  <si>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</si>
  <si>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</si>
  <si>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</si>
  <si>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</si>
  <si>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</si>
  <si>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</si>
  <si>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</si>
  <si>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</si>
  <si>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</si>
  <si>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</si>
  <si>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</si>
  <si>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</si>
  <si>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</si>
  <si>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</si>
  <si>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</si>
  <si>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</si>
  <si>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</si>
  <si>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</si>
  <si>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</si>
  <si>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</si>
  <si>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</si>
  <si>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</si>
  <si>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</si>
  <si>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</si>
  <si>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</si>
  <si>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</si>
  <si>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</si>
  <si>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</si>
  <si>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</si>
  <si>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</si>
  <si>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</si>
  <si>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</si>
  <si>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</si>
  <si>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</si>
  <si>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</si>
  <si>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</si>
  <si>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</si>
  <si>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</si>
  <si>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</si>
  <si>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</si>
  <si>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</si>
  <si>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</si>
  <si>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</si>
  <si>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</si>
  <si>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</si>
  <si>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</si>
  <si>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</si>
  <si>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</si>
  <si>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</si>
  <si>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</si>
  <si>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</si>
  <si>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</si>
  <si>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</si>
  <si>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</si>
  <si>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</si>
  <si>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</si>
  <si>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</si>
  <si>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</si>
  <si>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</si>
  <si>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</si>
  <si>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</si>
  <si>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</si>
  <si>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</si>
  <si>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</si>
  <si>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</si>
  <si>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</si>
  <si>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</si>
  <si>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</si>
  <si>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</si>
  <si>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</si>
  <si>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</si>
  <si>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</si>
  <si>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</si>
  <si>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</si>
  <si>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</si>
  <si>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</si>
  <si>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</si>
  <si>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</si>
  <si>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</si>
  <si>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</si>
  <si>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</si>
  <si>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</si>
  <si>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</si>
  <si>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</si>
  <si>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</si>
  <si>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</si>
  <si>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</si>
  <si>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</si>
  <si>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</si>
  <si>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</si>
  <si>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</si>
  <si>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</si>
  <si>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</si>
  <si>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</si>
  <si>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</si>
  <si>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</si>
  <si>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</si>
  <si>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</si>
  <si>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</si>
  <si>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</si>
  <si>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</si>
  <si>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</si>
  <si>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</si>
  <si>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</si>
  <si>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</si>
  <si>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</si>
  <si>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</si>
  <si>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</si>
  <si>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</si>
  <si>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</si>
  <si>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</si>
  <si>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</si>
  <si>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</si>
  <si>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</si>
  <si>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</si>
  <si>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</si>
  <si>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</si>
  <si>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</si>
  <si>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</si>
  <si>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</si>
  <si>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</si>
  <si>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</si>
  <si>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</si>
  <si>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</si>
  <si>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</si>
  <si>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</si>
  <si>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</si>
  <si>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</si>
  <si>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</si>
  <si>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</si>
  <si>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</si>
  <si>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</si>
  <si>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</si>
  <si>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</si>
  <si>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</si>
  <si>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</si>
  <si>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</si>
  <si>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</si>
  <si>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</si>
  <si>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</si>
  <si>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</si>
  <si>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</si>
  <si>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</si>
  <si>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</si>
  <si>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</si>
  <si>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</si>
  <si>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</si>
  <si>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</si>
  <si>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</si>
  <si>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</si>
  <si>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</si>
  <si>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</si>
  <si>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</si>
  <si>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</si>
  <si>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</si>
  <si>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</si>
  <si>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</si>
  <si>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</si>
  <si>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</si>
  <si>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</si>
  <si>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</si>
  <si>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</si>
  <si>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</si>
  <si>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</si>
  <si>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</si>
  <si>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</si>
  <si>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</si>
  <si>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</si>
  <si>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</si>
  <si>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</si>
  <si>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</si>
  <si>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</si>
  <si>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</si>
  <si>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</si>
  <si>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</si>
  <si>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</si>
  <si>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</si>
  <si>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</si>
  <si>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</si>
  <si>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</si>
  <si>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</si>
  <si>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</si>
  <si>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</si>
  <si>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</si>
  <si>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</si>
  <si>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</si>
  <si>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</si>
  <si>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</si>
  <si>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</si>
  <si>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</si>
  <si>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</si>
  <si>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</si>
  <si>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</si>
  <si>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</si>
  <si>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</si>
  <si>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</si>
  <si>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</si>
  <si>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</si>
  <si>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</si>
  <si>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</si>
  <si>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</si>
  <si>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</si>
  <si>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</si>
  <si>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</si>
  <si>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</si>
  <si>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</si>
  <si>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</si>
  <si>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</si>
  <si>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</si>
  <si>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</si>
  <si>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</si>
  <si>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</si>
  <si>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</si>
  <si>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</si>
  <si>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</si>
  <si>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</si>
  <si>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</si>
  <si>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</si>
  <si>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</si>
  <si>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</si>
  <si>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</si>
  <si>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</si>
  <si>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</si>
  <si>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</si>
  <si>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</si>
  <si>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</si>
  <si>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</si>
  <si>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</si>
  <si>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</si>
  <si>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</si>
  <si>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</si>
  <si>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</si>
  <si>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</si>
  <si>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</si>
  <si>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</si>
  <si>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</si>
  <si>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</si>
  <si>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</si>
  <si>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</si>
  <si>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</si>
  <si>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</si>
  <si>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</si>
  <si>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</si>
  <si>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</si>
  <si>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</si>
  <si>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</si>
  <si>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</si>
  <si>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</si>
  <si>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</si>
  <si>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</si>
  <si>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</si>
  <si>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</si>
  <si>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</si>
  <si>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</si>
  <si>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</si>
  <si>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</si>
  <si>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</si>
  <si>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</si>
  <si>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</si>
  <si>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</si>
  <si>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</si>
  <si>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</si>
  <si>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</si>
  <si>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</si>
  <si>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</si>
  <si>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</si>
  <si>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</si>
  <si>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</si>
  <si>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</si>
  <si>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</si>
  <si>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</si>
  <si>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</si>
  <si>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</si>
  <si>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</si>
  <si>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</si>
  <si>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</si>
  <si>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</si>
  <si>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</si>
  <si>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</si>
  <si>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</si>
  <si>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</si>
  <si>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</si>
  <si>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</si>
  <si>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</si>
  <si>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</si>
  <si>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</si>
  <si>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</si>
  <si>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</si>
  <si>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</si>
  <si>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</si>
  <si>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</si>
  <si>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</si>
  <si>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</si>
  <si>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</si>
  <si>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</si>
  <si>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</si>
  <si>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</si>
  <si>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</si>
  <si>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</si>
  <si>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</si>
  <si>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</si>
  <si>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</si>
  <si>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</si>
  <si>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</si>
  <si>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</si>
  <si>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</si>
  <si>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</si>
  <si>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</si>
  <si>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</si>
  <si>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</si>
  <si>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</si>
  <si>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</si>
  <si>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</si>
  <si>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</si>
  <si>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</si>
  <si>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</si>
  <si>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</si>
  <si>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</si>
  <si>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</si>
  <si>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</si>
  <si>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</si>
  <si>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</si>
  <si>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</si>
  <si>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</si>
  <si>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</si>
  <si>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</si>
  <si>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</si>
  <si>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</si>
  <si>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</si>
  <si>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</si>
  <si>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</si>
  <si>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</si>
  <si>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</si>
  <si>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</si>
  <si>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</si>
  <si>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</si>
  <si>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</si>
  <si>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</si>
  <si>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</si>
  <si>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</si>
  <si>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</si>
  <si>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</si>
  <si>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</si>
  <si>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</si>
  <si>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</si>
  <si>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</si>
  <si>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</si>
  <si>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</si>
  <si>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</si>
  <si>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</si>
  <si>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</si>
  <si>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</si>
  <si>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</si>
  <si>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</si>
  <si>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</si>
  <si>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</si>
  <si>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</si>
  <si>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</si>
  <si>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</si>
  <si>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</si>
  <si>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</si>
  <si>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</si>
  <si>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</si>
  <si>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</si>
  <si>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</si>
  <si>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</si>
  <si>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</si>
  <si>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</si>
  <si>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</si>
  <si>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</si>
  <si>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</si>
  <si>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</si>
  <si>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</si>
  <si>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</si>
  <si>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</si>
  <si>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</si>
  <si>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</si>
  <si>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</si>
  <si>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</si>
  <si>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</si>
  <si>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</si>
  <si>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</si>
  <si>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</si>
  <si>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</si>
  <si>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</si>
  <si>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</si>
  <si>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</si>
  <si>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</si>
  <si>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</si>
  <si>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</si>
  <si>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</si>
  <si>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</si>
  <si>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</si>
  <si>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</si>
  <si>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</si>
  <si>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</si>
  <si>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</si>
  <si>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</si>
  <si>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</si>
  <si>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</si>
  <si>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</si>
  <si>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</si>
  <si>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</si>
  <si>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</si>
  <si>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</si>
  <si>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</si>
  <si>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</si>
  <si>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</si>
  <si>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</si>
  <si>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</si>
  <si>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</si>
  <si>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</si>
  <si>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</si>
  <si>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</si>
  <si>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</si>
  <si>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</si>
  <si>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</si>
  <si>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</si>
  <si>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</si>
  <si>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</si>
  <si>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</si>
  <si>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</si>
  <si>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</si>
  <si>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</si>
  <si>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</si>
  <si>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</si>
  <si>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</si>
  <si>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</si>
  <si>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</si>
  <si>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</si>
  <si>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</si>
  <si>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</si>
  <si>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</si>
  <si>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</si>
  <si>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</si>
  <si>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</si>
  <si>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</si>
  <si>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</si>
  <si>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</si>
  <si>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</si>
  <si>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</si>
  <si>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</si>
  <si>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</si>
  <si>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</si>
  <si>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</si>
  <si>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</si>
  <si>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</si>
  <si>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</si>
  <si>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</si>
  <si>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</si>
  <si>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</si>
  <si>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</si>
  <si>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</si>
  <si>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</si>
  <si>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</si>
  <si>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</si>
  <si>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</si>
  <si>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</si>
  <si>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</si>
  <si>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</si>
  <si>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</si>
  <si>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</si>
  <si>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</si>
  <si>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</si>
  <si>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</si>
  <si>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</si>
  <si>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</si>
  <si>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</si>
  <si>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</si>
  <si>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</si>
  <si>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</si>
  <si>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</si>
  <si>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</si>
  <si>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</si>
  <si>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</si>
  <si>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</si>
  <si>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</si>
  <si>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</si>
  <si>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</si>
  <si>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</si>
  <si>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</si>
  <si>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</si>
  <si>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</si>
  <si>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</si>
  <si>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</si>
  <si>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</si>
  <si>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</si>
  <si>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</si>
  <si>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</si>
  <si>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</si>
  <si>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</si>
  <si>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</si>
  <si>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</si>
  <si>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</si>
  <si>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</si>
  <si>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</si>
  <si>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</si>
  <si>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</si>
  <si>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</si>
  <si>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</si>
  <si>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</si>
  <si>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</si>
  <si>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</si>
  <si>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</si>
  <si>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</si>
  <si>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</si>
  <si>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</si>
  <si>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</si>
  <si>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</si>
  <si>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</si>
  <si>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</si>
  <si>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</si>
  <si>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</si>
  <si>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</si>
  <si>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</si>
  <si>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</si>
  <si>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</si>
  <si>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</si>
  <si>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</si>
  <si>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</si>
  <si>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</si>
  <si>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</si>
  <si>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</si>
  <si>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</si>
  <si>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</si>
  <si>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</si>
  <si>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</si>
  <si>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</si>
  <si>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</si>
  <si>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</si>
  <si>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</si>
  <si>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</si>
  <si>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</si>
  <si>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</si>
  <si>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</si>
  <si>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</si>
  <si>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</si>
  <si>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</si>
  <si>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</si>
  <si>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</si>
  <si>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</si>
  <si>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</si>
  <si>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</si>
  <si>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</si>
  <si>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</si>
  <si>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</si>
  <si>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</si>
  <si>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</si>
  <si>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</si>
  <si>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</si>
  <si>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</si>
  <si>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</si>
  <si>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</si>
  <si>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</si>
  <si>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</si>
  <si>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</si>
  <si>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</si>
  <si>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</si>
  <si>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</si>
  <si>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</si>
  <si>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</si>
  <si>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</si>
  <si>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</si>
  <si>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</si>
  <si>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</si>
  <si>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</si>
  <si>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</si>
  <si>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</si>
  <si>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</si>
  <si>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</si>
  <si>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</si>
  <si>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</si>
  <si>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</si>
  <si>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</si>
  <si>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</si>
  <si>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</si>
  <si>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</si>
  <si>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</si>
  <si>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</si>
  <si>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</si>
  <si>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</si>
  <si>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</si>
  <si>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</si>
  <si>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</si>
  <si>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</si>
  <si>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</si>
  <si>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</si>
  <si>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</si>
  <si>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</si>
  <si>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</si>
  <si>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</si>
  <si>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</si>
  <si>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</si>
  <si>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</si>
  <si>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</si>
  <si>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</si>
  <si>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</si>
  <si>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</si>
  <si>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</si>
  <si>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</si>
  <si>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</si>
  <si>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</si>
  <si>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</si>
  <si>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</si>
  <si>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</si>
  <si>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</si>
  <si>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</si>
  <si>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</si>
  <si>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</si>
  <si>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</si>
  <si>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</si>
  <si>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</si>
  <si>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</si>
  <si>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</si>
  <si>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</si>
  <si>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</si>
  <si>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</si>
  <si>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</si>
  <si>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</si>
  <si>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</si>
  <si>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</si>
  <si>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</si>
  <si>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</si>
  <si>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</si>
  <si>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</si>
  <si>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</si>
  <si>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</si>
  <si>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</si>
  <si>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</si>
  <si>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</si>
  <si>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</si>
  <si>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</si>
  <si>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</si>
  <si>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</si>
  <si>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</si>
  <si>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</si>
  <si>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</si>
  <si>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</si>
  <si>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</si>
  <si>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</si>
  <si>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</si>
  <si>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</si>
  <si>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</si>
  <si>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</si>
  <si>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</si>
  <si>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</si>
  <si>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</si>
  <si>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</si>
  <si>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</si>
  <si>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</si>
  <si>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</si>
  <si>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</si>
  <si>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</si>
  <si>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</si>
  <si>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</si>
  <si>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</si>
  <si>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</si>
  <si>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</si>
  <si>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</si>
  <si>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</si>
  <si>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</si>
  <si>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</si>
  <si>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</si>
  <si>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</si>
  <si>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</si>
  <si>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</si>
  <si>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</si>
  <si>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</si>
  <si>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</si>
  <si>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</si>
  <si>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</si>
  <si>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</si>
  <si>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</si>
  <si>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</si>
  <si>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</si>
  <si>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</si>
  <si>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</si>
  <si>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</si>
  <si>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</si>
  <si>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</si>
  <si>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</si>
  <si>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</si>
  <si>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</si>
  <si>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</si>
  <si>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</si>
  <si>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</si>
  <si>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</si>
  <si>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</si>
  <si>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</si>
  <si>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</si>
  <si>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</si>
  <si>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</si>
  <si>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</si>
  <si>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</si>
  <si>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</si>
  <si>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</si>
  <si>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</si>
  <si>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</si>
  <si>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</si>
  <si>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</si>
  <si>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</si>
  <si>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</si>
  <si>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</si>
  <si>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</si>
  <si>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</si>
  <si>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</si>
  <si>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</si>
  <si>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</si>
  <si>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</si>
  <si>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</si>
  <si>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</si>
  <si>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</si>
  <si>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</si>
  <si>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</si>
  <si>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</si>
  <si>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</si>
  <si>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</si>
  <si>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</si>
  <si>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</si>
  <si>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</si>
  <si>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</si>
  <si>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</si>
  <si>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</si>
  <si>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</si>
  <si>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</si>
  <si>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</si>
  <si>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</si>
  <si>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</si>
  <si>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</si>
  <si>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</si>
  <si>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</si>
  <si>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</si>
  <si>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</si>
  <si>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</si>
  <si>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</si>
  <si>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</si>
  <si>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</si>
  <si>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</si>
  <si>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</si>
  <si>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</si>
  <si>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</si>
  <si>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</si>
  <si>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</si>
  <si>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</si>
  <si>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</si>
  <si>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</si>
  <si>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</si>
  <si>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</si>
  <si>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</si>
  <si>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</si>
  <si>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</si>
  <si>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</si>
  <si>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</si>
  <si>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</si>
  <si>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</si>
  <si>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</si>
  <si>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</si>
  <si>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</si>
  <si>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</si>
  <si>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</si>
  <si>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</si>
  <si>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</si>
  <si>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</si>
  <si>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</si>
  <si>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</si>
  <si>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</si>
  <si>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</si>
  <si>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</si>
  <si>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</si>
  <si>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</si>
  <si>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</si>
  <si>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</si>
  <si>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</si>
  <si>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</si>
  <si>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</si>
  <si>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</si>
  <si>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</si>
  <si>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</si>
  <si>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</si>
  <si>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</si>
  <si>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</si>
  <si>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</si>
  <si>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</si>
  <si>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</si>
  <si>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</si>
  <si>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</si>
  <si>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</si>
  <si>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</si>
  <si>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</si>
  <si>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</si>
  <si>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</si>
  <si>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</si>
  <si>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</si>
  <si>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</si>
  <si>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</si>
  <si>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</si>
  <si>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</si>
  <si>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</si>
  <si>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</si>
  <si>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</si>
  <si>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</si>
  <si>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</si>
  <si>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</si>
  <si>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</si>
  <si>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</si>
  <si>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</si>
  <si>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</si>
  <si>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</si>
  <si>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</si>
  <si>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</si>
  <si>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</si>
  <si>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</si>
  <si>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</si>
  <si>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</si>
  <si>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</si>
  <si>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</si>
  <si>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</si>
  <si>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</si>
  <si>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</si>
  <si>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</si>
  <si>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</si>
  <si>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</si>
  <si>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</si>
  <si>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</si>
  <si>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</si>
  <si>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</si>
  <si>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</si>
  <si>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</si>
  <si>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</si>
  <si>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</si>
  <si>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</si>
  <si>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</si>
  <si>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</si>
  <si>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</si>
  <si>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</si>
  <si>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</si>
  <si>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</si>
  <si>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</si>
  <si>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</si>
  <si>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</si>
  <si>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</si>
  <si>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</si>
  <si>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</si>
  <si>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</si>
  <si>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</si>
  <si>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</si>
  <si>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</si>
  <si>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</si>
  <si>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</si>
  <si>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</si>
  <si>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</si>
  <si>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</si>
  <si>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</si>
  <si>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</si>
  <si>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</si>
  <si>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</si>
  <si>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</si>
  <si>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</si>
  <si>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</si>
  <si>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</si>
  <si>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</si>
  <si>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</si>
  <si>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</si>
  <si>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</si>
  <si>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</si>
  <si>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</si>
  <si>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</si>
  <si>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</si>
  <si>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</si>
  <si>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</si>
  <si>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</si>
  <si>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</si>
  <si>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</si>
  <si>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</si>
  <si>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</si>
  <si>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</si>
  <si>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</si>
  <si>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</si>
  <si>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</si>
  <si>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</si>
  <si>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</si>
  <si>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</si>
  <si>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</si>
  <si>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</si>
  <si>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</si>
  <si>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</si>
  <si>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</si>
  <si>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</si>
  <si>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</si>
  <si>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</si>
  <si>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</si>
  <si>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</si>
  <si>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</si>
  <si>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</si>
  <si>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</si>
  <si>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</si>
  <si>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</si>
  <si>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</si>
  <si>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</si>
  <si>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</si>
  <si>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</si>
  <si>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</si>
  <si>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</si>
  <si>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</si>
  <si>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</si>
  <si>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</si>
  <si>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</si>
  <si>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</si>
  <si>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</si>
  <si>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</si>
  <si>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</si>
  <si>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</si>
  <si>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</si>
  <si>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</si>
  <si>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</si>
  <si>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</si>
  <si>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</si>
  <si>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</si>
  <si>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</si>
  <si>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</si>
  <si>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</si>
  <si>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</si>
  <si>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</si>
  <si>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</si>
  <si>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</si>
  <si>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</si>
  <si>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</si>
  <si>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</si>
  <si>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</si>
  <si>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</si>
  <si>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</si>
  <si>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</si>
  <si>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</si>
  <si>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</si>
  <si>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</si>
  <si>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</si>
  <si>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</si>
  <si>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</si>
  <si>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</si>
  <si>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</si>
  <si>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</si>
  <si>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</si>
  <si>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</si>
  <si>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</si>
  <si>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</si>
  <si>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</si>
  <si>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</si>
  <si>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</si>
  <si>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</si>
  <si>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</si>
  <si>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</si>
  <si>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</si>
  <si>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</si>
  <si>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</si>
  <si>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</si>
  <si>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</si>
  <si>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</si>
  <si>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</si>
  <si>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</si>
  <si>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</si>
  <si>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</si>
  <si>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</si>
  <si>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</si>
  <si>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</si>
  <si>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</si>
  <si>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</si>
  <si>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</si>
  <si>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</si>
  <si>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</si>
  <si>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</si>
  <si>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</si>
  <si>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</si>
  <si>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</si>
  <si>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</si>
  <si>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</si>
  <si>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</si>
  <si>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</si>
  <si>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</si>
  <si>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</si>
  <si>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</si>
  <si>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</si>
  <si>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</si>
  <si>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</si>
  <si>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</si>
  <si>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</si>
  <si>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</si>
  <si>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</si>
  <si>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</si>
  <si>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</si>
  <si>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</si>
  <si>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</si>
  <si>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</si>
  <si>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</si>
  <si>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</si>
  <si>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</si>
  <si>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</si>
  <si>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</si>
  <si>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</si>
  <si>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</si>
  <si>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</si>
  <si>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</si>
  <si>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</si>
  <si>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</si>
  <si>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</si>
  <si>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</si>
  <si>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</si>
  <si>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</si>
  <si>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</si>
  <si>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</si>
  <si>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</si>
  <si>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</si>
  <si>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</si>
  <si>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</si>
  <si>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</si>
  <si>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</si>
  <si>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</si>
  <si>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</si>
  <si>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</si>
  <si>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</si>
  <si>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</si>
  <si>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</si>
  <si>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</si>
  <si>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</si>
  <si>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</si>
  <si>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</si>
  <si>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</si>
  <si>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</si>
  <si>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</si>
  <si>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</si>
  <si>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</si>
  <si>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</si>
  <si>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</si>
  <si>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</si>
  <si>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</si>
  <si>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</si>
  <si>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</si>
  <si>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</si>
  <si>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</si>
  <si>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</si>
  <si>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</si>
  <si>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</si>
  <si>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</si>
  <si>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</si>
  <si>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</si>
  <si>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</si>
  <si>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</si>
  <si>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</si>
  <si>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</si>
  <si>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</si>
  <si>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</si>
  <si>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</si>
  <si>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</si>
  <si>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</si>
  <si>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</si>
  <si>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</si>
  <si>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</si>
  <si>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</si>
  <si>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</si>
  <si>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</si>
  <si>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</si>
  <si>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</si>
  <si>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</si>
  <si>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</si>
  <si>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</si>
  <si>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</si>
  <si>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</si>
  <si>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</si>
  <si>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</si>
  <si>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</si>
  <si>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</si>
  <si>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</si>
  <si>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</si>
  <si>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</si>
  <si>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</si>
  <si>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</si>
  <si>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</si>
  <si>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</si>
  <si>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</si>
  <si>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</si>
  <si>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</si>
  <si>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</si>
  <si>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</si>
  <si>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</si>
  <si>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</si>
  <si>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</si>
  <si>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</si>
  <si>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</si>
  <si>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</si>
  <si>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</si>
  <si>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</si>
  <si>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</si>
  <si>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</si>
  <si>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</si>
  <si>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</si>
  <si>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</si>
  <si>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</si>
  <si>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</si>
  <si>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</si>
  <si>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</si>
  <si>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</si>
  <si>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</si>
  <si>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</si>
  <si>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</si>
  <si>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</si>
  <si>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</si>
  <si>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</si>
  <si>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</si>
  <si>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</si>
  <si>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</si>
  <si>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</si>
  <si>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</si>
  <si>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</si>
  <si>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</si>
  <si>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</si>
  <si>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</si>
  <si>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</si>
  <si>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</si>
  <si>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</si>
  <si>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</si>
  <si>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</si>
  <si>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</si>
  <si>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</si>
  <si>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</si>
  <si>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</si>
  <si>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</si>
  <si>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</si>
  <si>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</si>
  <si>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</si>
  <si>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</si>
  <si>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</si>
  <si>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</si>
  <si>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</si>
  <si>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</si>
  <si>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</si>
  <si>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</si>
  <si>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</si>
  <si>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</si>
  <si>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</si>
  <si>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</si>
  <si>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</si>
  <si>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</si>
  <si>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</si>
  <si>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</si>
  <si>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</si>
  <si>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</si>
  <si>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</si>
  <si>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</si>
  <si>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</si>
  <si>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</si>
  <si>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</si>
  <si>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</si>
  <si>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</si>
  <si>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</si>
  <si>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</si>
  <si>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</si>
  <si>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</si>
  <si>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</si>
  <si>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</si>
  <si>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</si>
  <si>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</si>
  <si>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</si>
  <si>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</si>
  <si>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</si>
  <si>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</si>
  <si>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</si>
  <si>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</si>
  <si>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</si>
  <si>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</si>
  <si>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</si>
  <si>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</si>
  <si>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</si>
  <si>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</si>
  <si>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</si>
  <si>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</si>
  <si>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</si>
  <si>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</si>
  <si>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</si>
  <si>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</si>
  <si>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</si>
  <si>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</si>
  <si>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</si>
  <si>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</si>
  <si>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</si>
  <si>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</si>
  <si>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</si>
  <si>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</si>
  <si>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</si>
  <si>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</si>
  <si>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</si>
  <si>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</si>
  <si>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</si>
  <si>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</si>
  <si>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</si>
  <si>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</si>
  <si>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</si>
  <si>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</si>
  <si>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</si>
  <si>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</si>
  <si>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</si>
  <si>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</si>
  <si>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</si>
  <si>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</si>
  <si>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</si>
  <si>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</si>
  <si>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</si>
  <si>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</si>
  <si>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</si>
  <si>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</si>
  <si>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</si>
  <si>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</si>
  <si>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</si>
  <si>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</si>
  <si>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</si>
  <si>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</si>
  <si>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</si>
  <si>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</si>
  <si>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</si>
  <si>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</si>
  <si>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</si>
  <si>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</si>
  <si>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</si>
  <si>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</si>
  <si>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</si>
  <si>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</si>
  <si>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</si>
  <si>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</si>
  <si>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</si>
  <si>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</si>
  <si>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</si>
  <si>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</si>
  <si>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</si>
  <si>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</si>
  <si>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</si>
  <si>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</si>
  <si>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</si>
  <si>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</si>
  <si>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</si>
  <si>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</si>
  <si>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</si>
  <si>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</si>
  <si>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</si>
  <si>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</si>
  <si>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</si>
  <si>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</si>
  <si>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</si>
  <si>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</si>
  <si>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</si>
  <si>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</si>
  <si>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</si>
  <si>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</si>
  <si>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</si>
  <si>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</si>
  <si>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</si>
  <si>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</si>
  <si>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</si>
  <si>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</si>
  <si>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</si>
  <si>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</si>
  <si>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</si>
  <si>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</si>
  <si>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</si>
  <si>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</si>
  <si>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</si>
  <si>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</si>
  <si>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</si>
  <si>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</si>
  <si>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</si>
  <si>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</si>
  <si>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</si>
  <si>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</si>
  <si>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</si>
  <si>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</si>
  <si>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</si>
  <si>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</si>
  <si>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</si>
  <si>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</si>
  <si>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</si>
  <si>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</si>
  <si>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</si>
  <si>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</si>
  <si>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</si>
  <si>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</si>
  <si>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</si>
  <si>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</si>
  <si>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</si>
  <si>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</si>
  <si>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</si>
  <si>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</si>
  <si>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</si>
  <si>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</si>
  <si>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</si>
  <si>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</si>
  <si>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</si>
  <si>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</si>
  <si>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</si>
  <si>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</si>
  <si>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</si>
  <si>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</si>
  <si>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</si>
  <si>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</si>
  <si>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</si>
  <si>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</si>
  <si>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</si>
  <si>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</si>
  <si>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</si>
  <si>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</si>
  <si>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</si>
  <si>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</si>
  <si>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</si>
  <si>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</si>
  <si>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</si>
  <si>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</si>
  <si>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</si>
  <si>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</si>
  <si>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</si>
  <si>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</si>
  <si>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</si>
  <si>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</si>
  <si>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</si>
  <si>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</si>
  <si>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</si>
  <si>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</si>
  <si>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</si>
  <si>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</si>
  <si>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</si>
  <si>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</si>
  <si>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</si>
  <si>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</si>
  <si>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</si>
  <si>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</si>
  <si>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</si>
  <si>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</si>
  <si>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</si>
  <si>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</si>
  <si>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</si>
  <si>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</si>
  <si>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</si>
  <si>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</si>
  <si>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</si>
  <si>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</si>
  <si>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</si>
  <si>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</si>
  <si>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</si>
  <si>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</si>
  <si>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</si>
  <si>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</si>
  <si>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</si>
  <si>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</si>
  <si>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</si>
  <si>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</si>
  <si>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</si>
  <si>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</si>
  <si>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</si>
  <si>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</si>
  <si>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</si>
  <si>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</si>
  <si>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</si>
  <si>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</si>
  <si>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</si>
  <si>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</si>
  <si>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</si>
  <si>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</si>
  <si>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</si>
  <si>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</si>
  <si>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</si>
  <si>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</si>
  <si>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</si>
  <si>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</si>
  <si>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</si>
  <si>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</si>
  <si>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</si>
  <si>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</si>
  <si>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</si>
  <si>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</si>
  <si>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</si>
  <si>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</si>
  <si>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</si>
  <si>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</si>
  <si>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</si>
  <si>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</si>
  <si>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</si>
  <si>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</si>
  <si>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</si>
  <si>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</si>
  <si>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</si>
  <si>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</si>
  <si>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</si>
  <si>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</si>
  <si>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</si>
  <si>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</si>
  <si>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</si>
  <si>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</si>
  <si>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</si>
  <si>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</si>
  <si>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</si>
  <si>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</si>
  <si>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</si>
  <si>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</si>
  <si>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</si>
  <si>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</si>
  <si>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</si>
  <si>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</si>
  <si>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</si>
  <si>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</si>
  <si>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</si>
  <si>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</si>
  <si>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</si>
  <si>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</si>
  <si>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</si>
  <si>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</si>
  <si>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</si>
  <si>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</si>
  <si>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</si>
  <si>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</si>
  <si>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</si>
  <si>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</si>
  <si>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</si>
  <si>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</si>
  <si>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</si>
  <si>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</si>
  <si>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</si>
  <si>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</si>
  <si>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</si>
  <si>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</si>
  <si>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</si>
  <si>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</si>
  <si>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</si>
  <si>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</si>
  <si>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</si>
  <si>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</si>
  <si>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</si>
  <si>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</si>
  <si>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</si>
  <si>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</si>
  <si>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</si>
  <si>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</si>
  <si>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</si>
  <si>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</si>
  <si>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</si>
  <si>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</si>
  <si>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</si>
  <si>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</si>
  <si>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</si>
  <si>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</si>
  <si>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</si>
  <si>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</si>
  <si>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</si>
  <si>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</si>
  <si>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</si>
  <si>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</si>
  <si>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</si>
  <si>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</si>
  <si>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</si>
  <si>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</si>
  <si>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</si>
  <si>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</si>
  <si>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</si>
  <si>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</si>
  <si>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</si>
  <si>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</si>
  <si>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</si>
  <si>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</si>
  <si>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</si>
  <si>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</si>
  <si>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</si>
  <si>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</si>
  <si>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</si>
  <si>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</si>
  <si>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</si>
  <si>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</si>
  <si>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</si>
  <si>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</si>
  <si>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</si>
  <si>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</si>
  <si>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</si>
  <si>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</si>
  <si>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</si>
  <si>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</si>
  <si>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</si>
  <si>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</si>
  <si>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</si>
  <si>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</si>
  <si>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</si>
  <si>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</si>
  <si>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</si>
  <si>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</si>
  <si>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</si>
  <si>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</si>
  <si>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</si>
  <si>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</si>
  <si>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</si>
  <si>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</si>
  <si>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</si>
  <si>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</si>
  <si>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</si>
  <si>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</si>
  <si>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</si>
  <si>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</si>
  <si>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</si>
  <si>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</si>
  <si>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</si>
  <si>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</si>
  <si>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</si>
  <si>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</si>
  <si>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</si>
  <si>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</si>
  <si>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</si>
  <si>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</si>
  <si>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</si>
  <si>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</si>
  <si>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</si>
  <si>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</si>
  <si>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</si>
  <si>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</si>
  <si>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</si>
  <si>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</si>
  <si>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</si>
  <si>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</si>
  <si>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</si>
  <si>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</si>
  <si>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</si>
  <si>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</si>
  <si>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</si>
  <si>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</si>
  <si>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</si>
  <si>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</si>
  <si>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</si>
  <si>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</si>
  <si>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</si>
  <si>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</si>
  <si>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</si>
  <si>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</si>
  <si>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</si>
  <si>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</si>
  <si>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</si>
  <si>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</si>
  <si>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</si>
  <si>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</si>
  <si>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</si>
  <si>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</si>
  <si>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</si>
  <si>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</si>
  <si>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</si>
  <si>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</si>
  <si>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</si>
  <si>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</si>
  <si>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</si>
  <si>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</si>
  <si>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</si>
  <si>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</si>
  <si>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</si>
  <si>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</si>
  <si>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</si>
  <si>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</si>
  <si>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</si>
  <si>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</si>
  <si>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</si>
  <si>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</si>
  <si>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</si>
  <si>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</si>
  <si>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</si>
  <si>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</si>
  <si>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</si>
  <si>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</si>
  <si>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</si>
  <si>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</si>
  <si>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</si>
  <si>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</si>
  <si>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</si>
  <si>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</si>
  <si>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</si>
  <si>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</si>
  <si>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</si>
  <si>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</si>
  <si>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</si>
  <si>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</si>
  <si>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</si>
  <si>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</si>
  <si>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</si>
  <si>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</si>
  <si>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</si>
  <si>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</si>
  <si>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</si>
  <si>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</si>
  <si>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</si>
  <si>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</si>
  <si>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</si>
  <si>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</si>
  <si>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</si>
  <si>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</si>
  <si>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</si>
  <si>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</si>
  <si>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</si>
  <si>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</si>
  <si>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</si>
  <si>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</si>
  <si>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</si>
  <si>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</si>
  <si>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</si>
  <si>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</si>
  <si>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</si>
  <si>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</si>
  <si>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</si>
  <si>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</si>
  <si>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</si>
  <si>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</si>
  <si>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</si>
  <si>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</si>
  <si>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</si>
  <si>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</si>
  <si>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</si>
  <si>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</si>
  <si>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</si>
  <si>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</si>
  <si>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</si>
  <si>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</si>
  <si>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</si>
  <si>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</si>
  <si>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</si>
  <si>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</si>
  <si>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</si>
  <si>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20.12.2024 МУП "СЕТИ НИКЕЛЯ" в сфере холодного водоснабжения по реконструкции существующей системы хозяйственно-питьевого водоснабжения, на территории пгт Никель, Печенгский муниципальный округ, Печенгский муниципальный округ на 2025 год</t>
  </si>
  <si>
    <t>01.01.2025</t>
  </si>
  <si>
    <t>31.12.2025</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</si>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</sst>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03" formatCode="_-* #,##0.00\ _₽_-;\-* #,##0.00\ _₽_-;_-* &quot;-&quot;??\ _₽_-;_-@_-"/>
    <numFmt numFmtId="304" formatCode="_-* #,##0\ _₽_-;\-* #,##0\ _₽_-;_-* &quot;-&quot;\ _₽_-;_-@_-"/>
    <numFmt numFmtId="305" formatCode="_-* #,##0.00\ &quot;₽&quot;_-;\-* #,##0.00\ &quot;₽&quot;_-;_-* &quot;-&quot;??\ &quot;₽&quot;_-;_-@_-"/>
    <numFmt numFmtId="306" formatCode="_-* #,##0\ &quot;₽&quot;_-;\-* #,##0\ &quot;₽&quot;_-;_-* &quot;-&quot;\ &quot;₽&quot;_-;_-@_-"/>
    <numFmt numFmtId="307" formatCode="_-* #,##0.00[$€-1]_-;\-* #,##0.00[$€-1]_-;_-* &quot;-&quot;??[$€-1]_-"/>
    <numFmt numFmtId="308" formatCode="#,##0.0"/>
    <numFmt numFmtId="309" formatCode="#,##0.000"/>
    <numFmt numFmtId="310" formatCode="#,##0.0000"/>
    <numFmt numFmtId="311" formatCode="000000"/>
    <numFmt numFmtId="312" formatCode="dd\.mm\.yyyy"/>
    <numFmt numFmtId="31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03" fontId="6" fillId="0" borderId="0" applyFont="0" applyFill="0" applyBorder="0" applyNumberFormat="1">
      <alignment vertical="top"/>
    </xf>
    <xf numFmtId="304" fontId="6" fillId="0" borderId="0" applyFont="0" applyFill="0" applyBorder="0" applyNumberFormat="1">
      <alignment vertical="top"/>
    </xf>
    <xf numFmtId="305" fontId="6" fillId="0" borderId="0" applyFont="0" applyFill="0" applyBorder="0" applyNumberFormat="1">
      <alignment vertical="top"/>
    </xf>
    <xf numFmtId="30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07" fontId="20" fillId="0" borderId="0" applyFont="1" applyFill="0" applyBorder="0" applyNumberFormat="1"/>
    <xf numFmtId="38" fontId="21" fillId="0" borderId="0" applyFont="1" applyFill="0" applyBorder="0" applyNumberFormat="1">
      <alignment vertical="top"/>
    </xf>
    <xf numFmtId="308" fontId="22" fillId="33" borderId="0" applyFont="1" applyFill="1" applyBorder="0" applyNumberFormat="1">
      <protection locked="0"/>
    </xf>
    <xf numFmtId="0" fontId="23" fillId="0" borderId="0" applyFont="1" applyFill="0" applyBorder="0">
      <alignment vertical="center"/>
    </xf>
    <xf numFmtId="309" fontId="22" fillId="33" borderId="0" applyFont="1" applyFill="1" applyBorder="0" applyNumberFormat="1">
      <protection locked="0"/>
    </xf>
    <xf numFmtId="31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3" fontId="6" fillId="0" borderId="0" xfId="28" applyFont="0" applyNumberFormat="1">
      <alignment vertical="top"/>
    </xf>
    <xf numFmtId="304" fontId="6" fillId="0" borderId="0" xfId="29" applyFont="0" applyNumberFormat="1">
      <alignment vertical="top"/>
    </xf>
    <xf numFmtId="305" fontId="6" fillId="0" borderId="0" xfId="30" applyFont="0" applyNumberFormat="1">
      <alignment vertical="top"/>
    </xf>
    <xf numFmtId="30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07" fontId="20" fillId="0" borderId="0" xfId="49" applyFont="1" applyNumberFormat="1"/>
    <xf numFmtId="38" fontId="21" fillId="0" borderId="0" xfId="50" applyFont="1" applyNumberFormat="1">
      <alignment vertical="top"/>
    </xf>
    <xf numFmtId="308" fontId="22" fillId="33" borderId="0" xfId="51" applyFont="1" applyFill="1" applyNumberFormat="1">
      <protection locked="0"/>
    </xf>
    <xf numFmtId="0" fontId="23" fillId="0" borderId="0" xfId="52" applyFont="1">
      <alignment vertical="center"/>
    </xf>
    <xf numFmtId="309" fontId="22" fillId="33" borderId="0" xfId="53" applyFont="1" applyFill="1" applyNumberFormat="1">
      <protection locked="0"/>
    </xf>
    <xf numFmtId="31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303" fontId="31" fillId="0" borderId="0" xfId="28" applyFont="1" applyNumberFormat="1">
      <alignment vertical="top"/>
    </xf>
    <xf numFmtId="304" fontId="31" fillId="0" borderId="0" xfId="29" applyFont="1" applyNumberFormat="1">
      <alignment vertical="top"/>
    </xf>
    <xf numFmtId="305" fontId="31" fillId="0" borderId="0" xfId="30" applyFont="1" applyNumberFormat="1">
      <alignment vertical="top"/>
    </xf>
    <xf numFmtId="30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3" fontId="31" fillId="0" borderId="0" xfId="28" applyFont="1" applyNumberFormat="1">
      <alignment vertical="top"/>
    </xf>
    <xf numFmtId="304" fontId="31" fillId="0" borderId="0" xfId="29" applyFont="1" applyNumberFormat="1">
      <alignment vertical="top"/>
    </xf>
    <xf numFmtId="305" fontId="31" fillId="0" borderId="0" xfId="30" applyFont="1" applyNumberFormat="1">
      <alignment vertical="top"/>
    </xf>
    <xf numFmtId="30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1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0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1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1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1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1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1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10" fontId="22" fillId="39" borderId="13" xfId="0" applyFont="1" applyFill="1" applyBorder="1" applyNumberFormat="1">
      <alignment horizontal="right" vertical="center" wrapText="1"/>
      <protection locked="0"/>
    </xf>
    <xf numFmtId="31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0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0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0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09" fontId="48" fillId="0" borderId="12" xfId="0" applyFont="1" applyBorder="1" applyNumberFormat="1">
      <alignment horizontal="right" vertical="center" wrapText="1"/>
    </xf>
    <xf numFmtId="30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0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1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1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1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12" fontId="0" fillId="39" borderId="12" xfId="0" applyFont="1" applyFill="1" applyBorder="1" applyNumberFormat="1">
      <alignment horizontal="left" vertical="center" wrapText="1" indent="1"/>
      <protection locked="0"/>
    </xf>
    <xf numFmtId="312" fontId="0" fillId="0" borderId="12" xfId="0" applyFont="1" applyBorder="1" applyNumberFormat="1">
      <alignment horizontal="left" vertical="center" wrapText="1" indent="1"/>
    </xf>
    <xf numFmtId="312" fontId="0" fillId="39" borderId="12" xfId="0" applyFont="1" applyFill="1" applyBorder="1" applyNumberFormat="1">
      <alignment horizontal="center" vertical="center" wrapText="1"/>
      <protection locked="0"/>
    </xf>
    <xf numFmtId="312" fontId="48" fillId="0" borderId="0" xfId="0" applyFont="1" applyNumberFormat="1">
      <alignment horizontal="center" vertical="center" wrapText="1"/>
    </xf>
    <xf numFmtId="312" fontId="48" fillId="0" borderId="12" xfId="0" applyFont="1" applyBorder="1" applyNumberFormat="1">
      <alignment horizontal="center" vertical="center" wrapText="1"/>
    </xf>
    <xf numFmtId="312" fontId="0" fillId="39" borderId="12" xfId="0" applyFont="1" applyFill="1" applyBorder="1" applyNumberFormat="1">
      <alignment horizontal="left" vertical="center" wrapText="1"/>
      <protection locked="0"/>
    </xf>
    <xf numFmtId="312" fontId="0" fillId="36" borderId="12" xfId="0" applyFont="1" applyFill="1" applyBorder="1" applyNumberFormat="1">
      <alignment horizontal="left" vertical="center" wrapText="1" indent="1"/>
      <protection locked="0"/>
    </xf>
    <xf numFmtId="3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12" fontId="0" fillId="39" borderId="14" xfId="0" applyFont="1" applyFill="1" applyBorder="1" applyNumberFormat="1">
      <alignment horizontal="left" vertical="center" wrapText="1"/>
      <protection locked="0"/>
    </xf>
    <xf numFmtId="3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1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1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11" fontId="45" fillId="0" borderId="19" xfId="0" applyFont="1" applyBorder="1" applyNumberFormat="1">
      <alignment horizontal="center" vertical="center" wrapText="1"/>
    </xf>
    <xf numFmtId="311" fontId="45" fillId="0" borderId="20" xfId="0" applyFont="1" applyBorder="1" applyNumberFormat="1">
      <alignment horizontal="center" vertical="center" wrapText="1"/>
    </xf>
    <xf numFmtId="313" fontId="22" fillId="39" borderId="12" xfId="0" applyFont="1" applyFill="1" applyBorder="1" applyNumberFormat="1">
      <alignment horizontal="left" vertical="center" wrapText="1" indent="1"/>
      <protection locked="0"/>
    </xf>
    <xf numFmtId="3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0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12" fontId="22" fillId="34" borderId="12" xfId="0" applyFont="1" applyFill="1" applyBorder="1" applyNumberFormat="1">
      <alignment horizontal="left" vertical="center" wrapText="1" indent="1"/>
    </xf>
    <xf numFmtId="3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11" fontId="22" fillId="0" borderId="17" xfId="0" applyFont="1" applyBorder="1" applyNumberFormat="1">
      <alignment horizontal="center" vertical="center" wrapText="1"/>
    </xf>
    <xf numFmtId="311" fontId="22" fillId="0" borderId="23" xfId="0" applyFont="1" applyBorder="1" applyNumberFormat="1">
      <alignment horizontal="center" vertical="center" wrapText="1"/>
    </xf>
    <xf numFmtId="311" fontId="22" fillId="0" borderId="14" xfId="0" applyFont="1" applyBorder="1" applyNumberFormat="1">
      <alignment horizontal="center" vertical="center" wrapText="1"/>
    </xf>
    <xf numFmtId="311" fontId="22" fillId="0" borderId="15" xfId="0" applyFont="1" applyBorder="1" applyNumberFormat="1">
      <alignment horizontal="center" vertical="center" wrapText="1"/>
    </xf>
    <xf numFmtId="31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11" fontId="22" fillId="0" borderId="36" xfId="0" applyFont="1" applyBorder="1" applyNumberFormat="1">
      <alignment horizontal="center" vertical="center" wrapText="1"/>
    </xf>
    <xf numFmtId="311" fontId="22" fillId="0" borderId="12" xfId="0" applyFont="1" applyBorder="1" applyNumberFormat="1">
      <alignment horizontal="center" vertical="center" wrapText="1"/>
    </xf>
    <xf numFmtId="31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1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12"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11" fontId="22" fillId="0" borderId="14" xfId="0" applyFont="1" applyBorder="1" applyNumberFormat="1">
      <alignment horizontal="center" vertical="center" wrapText="1"/>
    </xf>
    <xf numFmtId="31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09" fontId="22" fillId="36" borderId="12" xfId="0" applyFont="1" applyFill="1" applyBorder="1" applyNumberFormat="1">
      <alignment horizontal="right" vertical="center" wrapText="1"/>
      <protection locked="0"/>
    </xf>
    <xf numFmtId="3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09" fontId="47" fillId="0" borderId="12" xfId="0" applyFont="1" applyBorder="1" applyNumberFormat="1">
      <alignment horizontal="right" vertical="center" wrapText="1"/>
    </xf>
    <xf numFmtId="3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0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09" fontId="22" fillId="36" borderId="23" xfId="0" applyFont="1" applyFill="1" applyBorder="1" applyNumberFormat="1">
      <alignment horizontal="right" vertical="center" wrapText="1"/>
      <protection locked="0"/>
    </xf>
    <xf numFmtId="3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0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0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0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09" fontId="48" fillId="0" borderId="12" xfId="0" applyFont="1" applyBorder="1" applyNumberFormat="1">
      <alignment horizontal="right" vertical="center" wrapText="1"/>
    </xf>
    <xf numFmtId="3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1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1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1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10" fontId="22" fillId="34" borderId="13" xfId="0" applyFont="1" applyFill="1" applyBorder="1" applyNumberFormat="1">
      <alignment horizontal="right" vertical="center" wrapText="1"/>
    </xf>
    <xf numFmtId="31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1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12" fontId="0" fillId="39" borderId="13" xfId="0" applyFont="1" applyFill="1" applyBorder="1" applyNumberFormat="1">
      <alignment horizontal="left" vertical="center" wrapText="1"/>
      <protection locked="0"/>
    </xf>
    <xf numFmtId="3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11" fontId="22" fillId="0" borderId="37" xfId="0" applyFont="1" applyBorder="1" applyNumberFormat="1">
      <alignment horizontal="center" vertical="center" wrapText="1"/>
    </xf>
    <xf numFmtId="31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12" fontId="0" fillId="39" borderId="15" xfId="0" applyFont="1" applyFill="1" applyBorder="1" applyNumberFormat="1">
      <alignment horizontal="left" vertical="center" wrapText="1" indent="1"/>
      <protection locked="0"/>
    </xf>
    <xf numFmtId="313" fontId="22" fillId="39" borderId="12" xfId="0" applyFont="1" applyFill="1" applyBorder="1" applyNumberFormat="1">
      <alignment horizontal="left" vertical="center" wrapText="1" indent="1"/>
      <protection locked="0"/>
    </xf>
    <xf numFmtId="312" fontId="48" fillId="0" borderId="0" xfId="0" applyFont="1" applyNumberFormat="1">
      <alignment horizontal="center" vertical="center" wrapText="1"/>
    </xf>
    <xf numFmtId="311" fontId="22" fillId="0" borderId="17" xfId="0" applyFont="1" applyBorder="1" applyNumberFormat="1">
      <alignment horizontal="center" vertical="center" wrapText="1"/>
    </xf>
    <xf numFmtId="311" fontId="22" fillId="0" borderId="14" xfId="0" applyFont="1" applyBorder="1" applyNumberFormat="1">
      <alignment horizontal="center" vertical="center" wrapText="1"/>
    </xf>
    <xf numFmtId="311" fontId="22" fillId="0" borderId="15" xfId="0" applyFont="1" applyBorder="1" applyNumberFormat="1">
      <alignment horizontal="center" vertical="center" wrapText="1"/>
    </xf>
    <xf numFmtId="31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11" fontId="22" fillId="0" borderId="23" xfId="0" applyFont="1" applyBorder="1" applyNumberFormat="1">
      <alignment horizontal="center" vertical="center" wrapText="1"/>
    </xf>
    <xf numFmtId="31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1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11" fontId="45" fillId="0" borderId="19" xfId="0" applyFont="1" applyBorder="1" applyNumberFormat="1">
      <alignment horizontal="center" vertical="center" wrapText="1"/>
    </xf>
    <xf numFmtId="311" fontId="45" fillId="0" borderId="19" xfId="0" applyFont="1" applyBorder="1" applyNumberFormat="1">
      <alignment horizontal="center" vertical="center" wrapText="1"/>
    </xf>
    <xf numFmtId="311" fontId="45" fillId="0" borderId="20" xfId="0" applyFont="1" applyBorder="1" applyNumberFormat="1">
      <alignment horizontal="center" vertical="center" wrapText="1"/>
    </xf>
    <xf numFmtId="0" fontId="48" fillId="0" borderId="0" xfId="0" applyFont="1">
      <alignment horizontal="center" vertical="center"/>
    </xf>
    <xf numFmtId="311" fontId="22" fillId="0" borderId="12" xfId="0" applyFont="1" applyBorder="1" applyNumberFormat="1">
      <alignment horizontal="center" vertical="center" wrapText="1"/>
    </xf>
    <xf numFmtId="311" fontId="22" fillId="0" borderId="36" xfId="0" applyFont="1" applyBorder="1" applyNumberFormat="1">
      <alignment horizontal="center" vertical="center" wrapText="1"/>
    </xf>
    <xf numFmtId="31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12" fontId="0" fillId="39" borderId="12" xfId="0" applyFont="1" applyFill="1" applyBorder="1" applyNumberFormat="1">
      <alignment horizontal="center" vertical="top" wrapText="1"/>
      <protection locked="0"/>
    </xf>
    <xf numFmtId="3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13C75-AD1E-B046-E5EE-0.AF7C775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4048254-F8E8-85FC-8902-0.37A6E657}"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DB7E05E-A366-AE7F-B32A-0.3F8CD06C}"/>
    <hyperlink ref="H17" location="Титульный!H9" display="Как заполнить?" tooltip="Помощь по работе с полями отчётной формы" xr:uid="{750CB19E-CC94-3A6B-FAC1-0.0CDBFC88}"/>
    <hyperlink ref="H39" location="Титульный!H9" display="Как заполнить?" tooltip="Помощь по работе с полями отчётной формы" xr:uid="{CEEE1654-BA6A-7BC2-4852-0.0A6F5E72}"/>
    <hyperlink ref="H62" location="Титульный!H9" display="Как заполнить?" tooltip="Помощь по работе с полями отчётной формы" xr:uid="{.9B59A8B-630D-AABB-E727-0.D964777E}"/>
    <hyperlink ref="F70" r:id="rId4" xr:uid="{EE30EBD1-EB03-25CB-6875-0.199605E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48DCAC-6896-810B-6132-0.3F02A84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9" customFormat="1" customHeight="1" ht="15.75">
      <c r="A13" s="2162"/>
      <c r="B13" s="480">
        <v>1</v>
      </c>
      <c r="C13" s="480"/>
      <c r="D13" s="863"/>
      <c r="E13" s="843" t="str">
        <f>A12&amp;"."&amp;B13</f>
        <v>1.1</v>
      </c>
      <c r="F13" s="858" t="s">
        <v>98</v>
      </c>
      <c r="G13" s="856" t="s">
        <v>99</v>
      </c>
      <c r="H13" s="856" t="s">
        <v>100</v>
      </c>
      <c r="I13" s="854" t="s">
        <v>101</v>
      </c>
      <c r="J13" s="563">
        <f>MERGEVALUE(G13)</f>
      </c>
      <c r="K13" s="574"/>
      <c r="L13" s="574"/>
      <c r="M13" s="563" t="str">
        <f t="array" ref="M13:M13">IF(ISERROR(MATCH(MID(N13,1,250),MID(note_ter,1,250),0)),"n","y")</f>
        <v>n</v>
      </c>
      <c r="N13" s="574"/>
      <c r="O13" s="563" t="str">
        <f>H13&amp;"("&amp;I13&amp;")"</f>
        <v>Поселок Кильдинстрой(47605158)</v>
      </c>
      <c r="P13" s="480"/>
      <c r="Q13" s="480"/>
      <c r="R13" s="483"/>
      <c r="S13" s="480"/>
      <c r="T13" s="480"/>
      <c r="U13" s="480"/>
      <c r="V13" s="485"/>
      <c r="W13" s="485"/>
      <c r="X13" s="482"/>
      <c r="Y13" s="482"/>
      <c r="Z13" s="482"/>
      <c r="AA13" s="482"/>
      <c r="AB13" s="482"/>
      <c r="AC13" s="486">
        <v>15</v>
      </c>
    </row>
    <row s="5239"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BE3D1-69A5-0A16-945A-0.E7D9950C}"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МУП "Кильдинстрой"</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87</v>
      </c>
      <c r="E10" s="586" t="s">
        <v>88</v>
      </c>
      <c r="F10" s="586" t="s">
        <v>108</v>
      </c>
      <c r="G10" s="2196" t="s">
        <v>87</v>
      </c>
      <c r="H10" s="2197"/>
      <c r="I10" s="586" t="s">
        <v>88</v>
      </c>
      <c r="J10" s="586" t="s">
        <v>108</v>
      </c>
      <c r="K10" s="2196" t="s">
        <v>87</v>
      </c>
      <c r="L10" s="2197"/>
      <c r="M10" s="586" t="s">
        <v>88</v>
      </c>
      <c r="N10" s="1690"/>
      <c r="AM10" s="646">
        <v>23</v>
      </c>
    </row>
    <row s="5062" customFormat="1" customHeight="1" ht="11.25" hidden="1">
      <c r="A11" s="656"/>
      <c r="B11" s="656"/>
      <c r="C11" s="656"/>
      <c r="D11" s="657" t="s">
        <v>109</v>
      </c>
      <c r="E11" s="657" t="s">
        <v>110</v>
      </c>
      <c r="F11" s="657" t="s">
        <v>89</v>
      </c>
      <c r="G11" s="2178" t="s">
        <v>90</v>
      </c>
      <c r="H11" s="2179"/>
      <c r="I11" s="657" t="s">
        <v>111</v>
      </c>
      <c r="J11" s="657" t="s">
        <v>91</v>
      </c>
      <c r="K11" s="2180" t="s">
        <v>92</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2" customFormat="1" customHeight="1" ht="15.75">
      <c r="A13" s="356"/>
      <c r="B13" s="356"/>
      <c r="C13" s="589"/>
      <c r="D13" s="2171" t="s">
        <v>109</v>
      </c>
      <c r="E13" s="2172" t="str">
        <f>INDEX(VD_NAME_LIST,MATCH("4189671",VD_ID_LIST,0))</f>
        <v>Холодное водоснабжение. Питьевая вода</v>
      </c>
      <c r="F13" s="2175" t="s">
        <v>19</v>
      </c>
      <c r="G13" s="2176"/>
      <c r="H13" s="2177">
        <v>1</v>
      </c>
      <c r="I13" s="3007" t="s">
        <v>22</v>
      </c>
      <c r="J13" s="2170" t="s">
        <v>19</v>
      </c>
      <c r="K13" s="665"/>
      <c r="L13" s="590" t="s">
        <v>109</v>
      </c>
      <c r="M13" s="666" t="s">
        <v>22</v>
      </c>
      <c r="N13" s="875"/>
      <c r="O13" s="1479" t="s">
        <v>117</v>
      </c>
      <c r="P13" s="1476" t="str">
        <f>$E$13</f>
        <v>Холодное водоснабжение. Питьевая вода</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0DF24-6458-1515-14D8-0.9232FF5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МУП "Кильдинстрой"</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123</v>
      </c>
      <c r="F9" s="2166"/>
      <c r="G9" s="2190" t="s">
        <v>105</v>
      </c>
      <c r="H9" s="2190" t="s">
        <v>87</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88</v>
      </c>
      <c r="F10" s="1347" t="s">
        <v>129</v>
      </c>
      <c r="G10" s="2190"/>
      <c r="H10" s="2190"/>
      <c r="I10" s="2190"/>
      <c r="J10" s="2190"/>
      <c r="K10" s="173" t="s">
        <v>108</v>
      </c>
      <c r="L10" s="2190" t="s">
        <v>87</v>
      </c>
      <c r="M10" s="2190"/>
      <c r="N10" s="173" t="s">
        <v>130</v>
      </c>
      <c r="O10" s="173" t="s">
        <v>108</v>
      </c>
      <c r="P10" s="2190" t="s">
        <v>87</v>
      </c>
      <c r="Q10" s="2190"/>
      <c r="R10" s="173" t="s">
        <v>130</v>
      </c>
      <c r="S10" s="346" t="s">
        <v>108</v>
      </c>
      <c r="T10" s="2190" t="s">
        <v>87</v>
      </c>
      <c r="U10" s="2190"/>
      <c r="V10" s="346" t="s">
        <v>88</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1" customFormat="1" customHeight="1" ht="12" hidden="1">
      <c r="D11" s="1312" t="s">
        <v>109</v>
      </c>
      <c r="E11" s="1312" t="s">
        <v>110</v>
      </c>
      <c r="F11" s="1312"/>
      <c r="G11" s="1312" t="s">
        <v>89</v>
      </c>
      <c r="H11" s="2219" t="s">
        <v>111</v>
      </c>
      <c r="I11" s="2219"/>
      <c r="J11" s="1312" t="s">
        <v>91</v>
      </c>
      <c r="K11" s="1312" t="s">
        <v>92</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E2E12-178E-D64D-0DB6-0.EFA93FA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0" width="8.00390625" customWidth="1"/>
    <col min="38" max="64" style="5239" width="8.00390625" customWidth="1"/>
    <col min="65" max="65" style="5239"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МУП "Кильдинстрой"</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105</v>
      </c>
      <c r="F8" s="2255" t="s">
        <v>123</v>
      </c>
      <c r="G8" s="2256"/>
      <c r="H8" s="2255" t="s">
        <v>87</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88</v>
      </c>
      <c r="G9" s="2238" t="s">
        <v>129</v>
      </c>
      <c r="H9" s="2257"/>
      <c r="I9" s="2258"/>
      <c r="J9" s="2164"/>
      <c r="K9" s="1622"/>
      <c r="L9" s="2190" t="s">
        <v>287</v>
      </c>
      <c r="M9" s="2164"/>
      <c r="N9" s="2255" t="s">
        <v>87</v>
      </c>
      <c r="O9" s="2256"/>
      <c r="P9" s="2190" t="s">
        <v>130</v>
      </c>
      <c r="Q9" s="1619"/>
      <c r="R9" s="2190" t="s">
        <v>287</v>
      </c>
      <c r="S9" s="2164"/>
      <c r="T9" s="2255" t="s">
        <v>87</v>
      </c>
      <c r="U9" s="2256"/>
      <c r="V9" s="2190" t="s">
        <v>130</v>
      </c>
      <c r="W9" s="1619"/>
      <c r="X9" s="2190" t="s">
        <v>287</v>
      </c>
      <c r="Y9" s="2164"/>
      <c r="Z9" s="2255" t="s">
        <v>87</v>
      </c>
      <c r="AA9" s="2256"/>
      <c r="AB9" s="2190" t="s">
        <v>288</v>
      </c>
      <c r="AC9" s="1619"/>
      <c r="AD9" s="2190" t="s">
        <v>287</v>
      </c>
      <c r="AE9" s="2164"/>
      <c r="AF9" s="2255" t="s">
        <v>87</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75281-9297-63A1-C796-0.29A906A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298</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МУП "Кильдинстрой"</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87</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Мурманская область</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306</v>
      </c>
      <c r="E14" s="1073" t="s">
        <v>307</v>
      </c>
      <c r="F14" s="1074" t="str">
        <f>IF(inn="","",inn)</f>
        <v>5105032707</v>
      </c>
      <c r="G14" s="1075" t="s">
        <v>308</v>
      </c>
      <c r="H14" s="538"/>
      <c r="J14" s="518">
        <v>0</v>
      </c>
    </row>
    <row customHeight="1" ht="22.5" hidden="1">
      <c r="A15" s="520"/>
      <c r="B15" s="565"/>
      <c r="C15" s="520"/>
      <c r="D15" s="1072" t="s">
        <v>309</v>
      </c>
      <c r="E15" s="1073" t="s">
        <v>310</v>
      </c>
      <c r="F15" s="1074" t="str">
        <f>IF(kpp="","",kpp)</f>
        <v>510501001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312</v>
      </c>
      <c r="B19" s="565"/>
      <c r="C19" s="2276"/>
      <c r="D19" s="508" t="str">
        <f>A19</f>
        <v>5.1</v>
      </c>
      <c r="E19" s="505" t="s">
        <v>313</v>
      </c>
      <c r="F19" s="506" t="s">
        <v>305</v>
      </c>
      <c r="G19" s="507" t="s">
        <v>314</v>
      </c>
      <c r="H19" s="538"/>
      <c r="I19" s="915"/>
      <c r="J19" s="518">
        <v>0</v>
      </c>
    </row>
    <row customHeight="1" ht="24" hidden="1">
      <c r="A20" s="2265"/>
      <c r="B20" s="565"/>
      <c r="C20" s="2276"/>
      <c r="D20" s="503" t="str">
        <f>D19&amp;".1"</f>
        <v>5.1.1</v>
      </c>
      <c r="E20" s="502" t="s">
        <v>315</v>
      </c>
      <c r="F20" s="944" t="s">
        <v>22</v>
      </c>
      <c r="G20" s="537"/>
      <c r="H20" s="538"/>
      <c r="I20" s="915"/>
      <c r="J20" s="518">
        <v>0</v>
      </c>
    </row>
    <row customHeight="1" ht="22.5" hidden="1">
      <c r="A21" s="2265"/>
      <c r="B21" s="565"/>
      <c r="C21" s="2276"/>
      <c r="D21" s="503" t="str">
        <f>D19&amp;".2"</f>
        <v>5.1.2</v>
      </c>
      <c r="E21" s="502" t="s">
        <v>316</v>
      </c>
      <c r="F21" s="1796" t="s">
        <v>22</v>
      </c>
      <c r="G21" s="507" t="s">
        <v>317</v>
      </c>
      <c r="H21" s="538"/>
      <c r="I21" s="915"/>
      <c r="J21" s="518">
        <v>0</v>
      </c>
    </row>
    <row customHeight="1" ht="22.5" hidden="1">
      <c r="A22" s="2265"/>
      <c r="B22" s="565"/>
      <c r="C22" s="2276"/>
      <c r="D22" s="503" t="str">
        <f>D19&amp;".3"</f>
        <v>5.1.3</v>
      </c>
      <c r="E22" s="502" t="s">
        <v>318</v>
      </c>
      <c r="F22" s="944" t="s">
        <v>22</v>
      </c>
      <c r="G22" s="537"/>
      <c r="H22" s="538"/>
      <c r="I22" s="915"/>
      <c r="J22" s="518">
        <v>0</v>
      </c>
    </row>
    <row customHeight="1" ht="22.5" hidden="1">
      <c r="A23" s="2265"/>
      <c r="B23" s="565"/>
      <c r="C23" s="2276"/>
      <c r="D23" s="503" t="str">
        <f>D19&amp;".4"</f>
        <v>5.1.4</v>
      </c>
      <c r="E23" s="502" t="s">
        <v>319</v>
      </c>
      <c r="F23" s="944" t="s">
        <v>22</v>
      </c>
      <c r="G23" s="507" t="s">
        <v>320</v>
      </c>
      <c r="H23" s="538"/>
      <c r="I23" s="915"/>
      <c r="J23" s="518">
        <v>0</v>
      </c>
    </row>
    <row customHeight="1" ht="22.5" hidden="1">
      <c r="A24" s="2041"/>
      <c r="B24" s="565"/>
      <c r="C24" s="555"/>
      <c r="D24" s="530"/>
      <c r="E24" s="1231" t="s">
        <v>321</v>
      </c>
      <c r="F24" s="531"/>
      <c r="G24" s="532"/>
      <c r="H24" s="538"/>
      <c r="I24" s="915"/>
      <c r="J24" s="518">
        <v>0</v>
      </c>
    </row>
    <row s="3235" customFormat="1" customHeight="1" ht="24.75" hidden="1">
      <c r="A25" s="520"/>
      <c r="B25" s="565"/>
      <c r="C25" s="565"/>
      <c r="D25" s="1069" t="s">
        <v>89</v>
      </c>
      <c r="E25" s="1071" t="s">
        <v>322</v>
      </c>
      <c r="F25" s="1076" t="s">
        <v>305</v>
      </c>
      <c r="G25" s="1071"/>
      <c r="J25" s="564">
        <v>0</v>
      </c>
    </row>
    <row s="3235" customFormat="1" customHeight="1" ht="11.25" hidden="1">
      <c r="A26" s="520"/>
      <c r="B26" s="565"/>
      <c r="C26" s="565"/>
      <c r="D26" s="1069" t="s">
        <v>323</v>
      </c>
      <c r="E26" s="1070" t="s">
        <v>324</v>
      </c>
      <c r="F26" s="1076" t="s">
        <v>305</v>
      </c>
      <c r="G26" s="1071"/>
      <c r="J26" s="564">
        <v>0</v>
      </c>
    </row>
    <row s="3235"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331</v>
      </c>
      <c r="E30" s="1070" t="s">
        <v>332</v>
      </c>
      <c r="F30" s="1078"/>
      <c r="G30" s="1071"/>
      <c r="J30" s="564">
        <v>0</v>
      </c>
    </row>
    <row s="3235" customFormat="1" customHeight="1" ht="11.25" hidden="1">
      <c r="A31" s="520"/>
      <c r="B31" s="565"/>
      <c r="C31" s="565"/>
      <c r="D31" s="1069" t="s">
        <v>333</v>
      </c>
      <c r="E31" s="1070" t="s">
        <v>334</v>
      </c>
      <c r="F31" s="1078"/>
      <c r="G31" s="1071"/>
      <c r="J31" s="564">
        <v>0</v>
      </c>
    </row>
    <row s="3235" customFormat="1" customHeight="1" ht="11.25" hidden="1">
      <c r="A32" s="520"/>
      <c r="B32" s="565"/>
      <c r="C32" s="565"/>
      <c r="D32" s="1069" t="s">
        <v>335</v>
      </c>
      <c r="E32" s="1070" t="s">
        <v>336</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305</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337</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337</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339</v>
      </c>
      <c r="H44" s="538"/>
      <c r="J44" s="518">
        <v>22</v>
      </c>
    </row>
    <row customHeight="1" ht="23.25">
      <c r="A45" s="520"/>
      <c r="B45" s="565"/>
      <c r="C45" s="520"/>
      <c r="D45" s="503">
        <f>D44+1</f>
        <v>11</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341</v>
      </c>
      <c r="H46" s="538"/>
      <c r="J46" s="518">
        <v>23</v>
      </c>
    </row>
    <row customHeight="1" ht="24">
      <c r="A47" s="2265"/>
      <c r="B47" s="565"/>
      <c r="C47" s="555"/>
      <c r="D47" s="503" t="str">
        <f>D45&amp;".2"</f>
        <v>11.2</v>
      </c>
      <c r="E47" s="505" t="s">
        <v>342</v>
      </c>
      <c r="F47" s="553"/>
      <c r="G47" s="500" t="s">
        <v>343</v>
      </c>
      <c r="H47" s="538"/>
      <c r="J47" s="518">
        <v>23</v>
      </c>
    </row>
    <row customHeight="1" ht="24">
      <c r="A48" s="2265"/>
      <c r="B48" s="565"/>
      <c r="C48" s="555"/>
      <c r="D48" s="503" t="str">
        <f>D45&amp;".3"</f>
        <v>11.3</v>
      </c>
      <c r="E48" s="505" t="s">
        <v>344</v>
      </c>
      <c r="F48" s="553"/>
      <c r="G48" s="500" t="s">
        <v>345</v>
      </c>
      <c r="H48" s="538"/>
      <c r="J48" s="518">
        <v>23</v>
      </c>
    </row>
    <row customHeight="1" ht="24">
      <c r="A49" s="2265"/>
      <c r="B49" s="565"/>
      <c r="C49" s="555"/>
      <c r="D49" s="503" t="str">
        <f>IF(TEMPLATE_SPHERE="TKO",D45&amp;".0",D45&amp;".4")</f>
        <v>11.4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12</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24A756-1D77-5B05-7DB2-0.8606FC8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customWidth="1"/>
    <col min="27" max="27" style="4519" width="1.7109375" hidden="1" customWidth="1"/>
    <col min="28" max="29" style="4519" width="19.8515625" hidden="1" customWidth="1"/>
    <col min="30" max="30" style="4519" width="1.7109375" hidden="1" customWidth="1"/>
    <col min="31" max="32" style="4519" width="103.7109375" hidden="1" customWidth="1"/>
    <col min="33" max="33" style="4519" width="103.7109375" customWidth="1"/>
    <col min="34"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20"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МУП "Кильдинстрой"</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EA39C-CC87-0258-2909-0.4EB9AC0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351</v>
      </c>
      <c r="I1" s="2280"/>
      <c r="V1" s="1670" t="s">
        <v>14</v>
      </c>
    </row>
    <row s="4519"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19"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МУП "Кильдинстрой"</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87</v>
      </c>
      <c r="E11" s="2286" t="s">
        <v>105</v>
      </c>
      <c r="F11" s="2255" t="s">
        <v>87</v>
      </c>
      <c r="G11" s="2256"/>
      <c r="H11" s="2238" t="s">
        <v>384</v>
      </c>
      <c r="I11" s="2238" t="s">
        <v>385</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2F803-113D-1249-068A-0.3D94198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19" customFormat="1" customHeight="1" ht="18">
      <c r="A5" s="822"/>
      <c r="D5" s="885"/>
      <c r="E5" s="2277" t="str">
        <f>IF(org=0,"Не определено",org)</f>
        <v>МУП "Кильдинстрой"</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87</v>
      </c>
      <c r="F8" s="886"/>
      <c r="G8" s="528" t="s">
        <v>85</v>
      </c>
      <c r="H8" s="528" t="s">
        <v>86</v>
      </c>
      <c r="I8" s="477" t="s">
        <v>84</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EFD16-D9A1-81AA-DF6A-0.5D49A47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854FE-C583-20B8-6654-0.7360269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9B483-1B48-4E65-9AF7-0.7AE5DF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65CFD-5D14-2315-CA4B-0.8A70062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A5263-5E0A-A934-E864-0.BCA7E76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5"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6E114E-283D-EB09-078A-0.7222365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79FDC-C46D-14DC-2E0D-0.6F2D100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536D1A-AE23-DA38-0D71-0.9E1094B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B46939-EADE-0BED-60D6-0.D6FBF46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МУП "Кильдинстрой"</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87</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28"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67FF-A991-C684-8896-0.3B418C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МУП "Кильдинстрой"</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87</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28"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2934A-0D29-3D0F-D18C-0.D5B71B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CD727-EE61-6D1A-4C05-0.DF4FF5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49072-BAF5-FA63-8232-0.DC81B6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173F8-3835-0FD3-BA59-0.82C8D80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AD58A-DD87-2333-ABDA-0.318A0C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87</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28"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C51C-3139-96CA-D6F2-0.8E79B35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31915-509C-BD29-C5FC-0.F19FB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381AA2-3BD4-133F-2E4D-0.95D990B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6811A-8447-AAEE-0CFE-0.691710A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28"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B0564-13AC-57AB-344B-0.4AA8C2D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4D1FA9-625E-511B-55C9-0.33D8995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D2EFB-BB51-25C5-6AC3-0.B4051D5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28"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3B4A9-B913-4CFB-87BB-0.6CFCB3E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28"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МУП "Кильдинстрой"</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Холодное водоснабжение. Питьевая вода</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87</v>
      </c>
      <c r="F29" s="1716" t="s">
        <v>301</v>
      </c>
      <c r="G29" s="1716" t="s">
        <v>565</v>
      </c>
      <c r="H29" s="1716" t="s">
        <v>302</v>
      </c>
      <c r="I29" s="1716" t="s">
        <v>302</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551</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551</v>
      </c>
      <c r="H32" s="620"/>
      <c r="I32" s="620"/>
      <c r="J32" s="352" t="str">
        <f>FHD_NOTE_P_3</f>
        <v/>
      </c>
      <c r="K32" s="1699" t="str">
        <f>IF((LEN(E32)-LEN(SUBSTITUTE(E32,".","")))/LEN(".")=1,"p","")</f>
        <v>p</v>
      </c>
      <c r="AF32" s="1694">
        <v>11</v>
      </c>
    </row>
    <row customHeight="1" ht="11.25" hidden="1">
      <c r="A33" s="2434" t="s">
        <v>567</v>
      </c>
      <c r="D33" s="1701"/>
      <c r="E33" s="609" t="str">
        <f>FHD_NUM_P_4</f>
        <v/>
      </c>
      <c r="F33" s="1587" t="str">
        <f>FHD_P_4</f>
        <v/>
      </c>
      <c r="G33" s="1941" t="s">
        <v>551</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569</v>
      </c>
      <c r="D41" s="1701"/>
      <c r="E41" s="609" t="str">
        <f>FHD_NUM_P_5</f>
        <v/>
      </c>
      <c r="F41" s="1587" t="str">
        <f>FHD_P_5</f>
        <v/>
      </c>
      <c r="G41" s="1941" t="s">
        <v>551</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551</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551</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570</v>
      </c>
      <c r="H45" s="620"/>
      <c r="I45" s="620"/>
      <c r="J45" s="352" t="str">
        <f>FHD_NOTE_P_9</f>
        <v/>
      </c>
      <c r="K45" s="1699" t="str">
        <f>IF((LEN(E45)-LEN(SUBSTITUTE(E45,".","")))/LEN(".")=1,"p","")</f>
        <v/>
      </c>
      <c r="AF45" s="1694">
        <v>11</v>
      </c>
    </row>
    <row s="4468" customFormat="1" customHeight="1" ht="11.549999999999999">
      <c r="A46" s="1050"/>
      <c r="C46" s="1699"/>
      <c r="D46" s="637"/>
      <c r="E46" s="609" t="str">
        <f>FHD_NUM_P_10</f>
        <v>2.2.2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572</v>
      </c>
      <c r="C47" s="1699"/>
      <c r="D47" s="638"/>
      <c r="E47" s="609" t="str">
        <f>FHD_NUM_P_11</f>
        <v/>
      </c>
      <c r="F47" s="1587" t="str">
        <f>FHD_P_11</f>
        <v/>
      </c>
      <c r="G47" s="1941" t="s">
        <v>551</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c r="A48" s="1052" t="s">
        <v>573</v>
      </c>
      <c r="C48" s="1699"/>
      <c r="D48" s="1701"/>
      <c r="E48" s="609" t="str">
        <f>FHD_NUM_P_12</f>
        <v>2.3</v>
      </c>
      <c r="F48" s="1587" t="str">
        <f>FHD_P_12</f>
        <v>Расходы на химические реагенты, используемые в технологическом процессе</v>
      </c>
      <c r="G48" s="1941" t="s">
        <v>551</v>
      </c>
      <c r="H48" s="640"/>
      <c r="I48" s="640"/>
      <c r="J48" s="352" t="str">
        <f>FHD_NOTE_P_12</f>
        <v/>
      </c>
      <c r="K48" s="1699" t="str">
        <f>IF((LEN(E48)-LEN(SUBSTITUTE(E48,".","")))/LEN(".")=1,"p","")</f>
        <v>p</v>
      </c>
      <c r="L48" s="1699"/>
      <c r="M48" s="1699"/>
      <c r="R48" s="1699"/>
      <c r="U48" s="607"/>
      <c r="AA48" s="1695"/>
      <c r="AB48" s="1695"/>
      <c r="AC48" s="1695"/>
      <c r="AD48" s="1695"/>
      <c r="AE48" s="1695"/>
      <c r="AF48" s="1223">
        <v>18</v>
      </c>
    </row>
    <row s="3519"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551</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2.6.1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2.6.2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2.8</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2.8.1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2.8.2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2.9</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2.9.1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2.9.2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551</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575</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551</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2.12.0</v>
      </c>
      <c r="F70" s="1054"/>
      <c r="G70" s="1076"/>
      <c r="H70" s="1055"/>
      <c r="I70" s="1055"/>
      <c r="J70" s="1056"/>
      <c r="K70" s="1699" t="str">
        <f>IF((LEN(E70)-LEN(SUBSTITUTE(E70,".","")))/LEN(".")=1,"p","")</f>
        <v/>
      </c>
      <c r="AF70" s="1699">
        <v>1</v>
      </c>
    </row>
    <row s="4468"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577</v>
      </c>
      <c r="C72" s="1699"/>
      <c r="D72" s="1701"/>
      <c r="E72" s="609" t="str">
        <f>FHD_NUM_P_34</f>
        <v/>
      </c>
      <c r="F72" s="1943" t="str">
        <f>FHD_P_34</f>
        <v/>
      </c>
      <c r="G72" s="1941" t="s">
        <v>551</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578</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551</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c r="A82" s="2434" t="s">
        <v>579</v>
      </c>
      <c r="C82" s="798"/>
      <c r="D82" s="796"/>
      <c r="E82" s="609" t="str">
        <f>FHD_NUM_P_44</f>
        <v>7</v>
      </c>
      <c r="F82" s="1943" t="str">
        <f>FHD_P_44</f>
        <v>Объём поднятой воды</v>
      </c>
      <c r="G82" s="1944" t="s">
        <v>580</v>
      </c>
      <c r="H82" s="1040"/>
      <c r="I82" s="640"/>
      <c r="J82" s="352" t="str">
        <f>FHD_NOTE_P_44</f>
        <v/>
      </c>
      <c r="K82" s="797"/>
      <c r="L82" s="798"/>
      <c r="M82" s="798"/>
      <c r="R82" s="798"/>
      <c r="U82" s="799"/>
      <c r="AA82" s="800"/>
      <c r="AB82" s="800"/>
      <c r="AC82" s="800"/>
      <c r="AD82" s="800"/>
      <c r="AE82" s="800"/>
      <c r="AF82" s="973">
        <v>0</v>
      </c>
    </row>
    <row s="4468" customFormat="1" customHeight="1" ht="18.75">
      <c r="A83" s="2434"/>
      <c r="C83" s="798"/>
      <c r="D83" s="796"/>
      <c r="E83" s="609" t="str">
        <f>FHD_NUM_P_45</f>
        <v>8</v>
      </c>
      <c r="F83" s="1943" t="str">
        <f>FHD_P_45</f>
        <v>Объём покупной воды</v>
      </c>
      <c r="G83" s="1944" t="s">
        <v>580</v>
      </c>
      <c r="H83" s="1040"/>
      <c r="I83" s="640"/>
      <c r="J83" s="352" t="str">
        <f>FHD_NOTE_P_45</f>
        <v/>
      </c>
      <c r="K83" s="797"/>
      <c r="L83" s="798"/>
      <c r="M83" s="798"/>
      <c r="R83" s="798"/>
      <c r="U83" s="799"/>
      <c r="AA83" s="800"/>
      <c r="AB83" s="800"/>
      <c r="AC83" s="800"/>
      <c r="AD83" s="800"/>
      <c r="AE83" s="800"/>
      <c r="AF83" s="973">
        <v>0</v>
      </c>
    </row>
    <row s="4468" customFormat="1" customHeight="1" ht="18.75">
      <c r="A84" s="2434"/>
      <c r="C84" s="798"/>
      <c r="D84" s="801"/>
      <c r="E84" s="609" t="str">
        <f>FHD_NUM_P_46</f>
        <v>9</v>
      </c>
      <c r="F84" s="1943" t="str">
        <f>FHD_P_46</f>
        <v>Объём воды, пропущенной через очистные сооружения</v>
      </c>
      <c r="G84" s="1944" t="s">
        <v>580</v>
      </c>
      <c r="H84" s="1040"/>
      <c r="I84" s="640"/>
      <c r="J84" s="352" t="str">
        <f>FHD_NOTE_P_46</f>
        <v/>
      </c>
      <c r="K84" s="797"/>
      <c r="L84" s="798"/>
      <c r="M84" s="798"/>
      <c r="R84" s="798"/>
      <c r="U84" s="799"/>
      <c r="AA84" s="800"/>
      <c r="AB84" s="800"/>
      <c r="AC84" s="800"/>
      <c r="AD84" s="800"/>
      <c r="AE84" s="800"/>
      <c r="AF84" s="973">
        <v>0</v>
      </c>
    </row>
    <row s="4468" customFormat="1" customHeight="1" ht="18.75">
      <c r="A85" s="2434"/>
      <c r="C85" s="798"/>
      <c r="D85" s="796"/>
      <c r="E85" s="609" t="str">
        <f>FHD_NUM_P_47</f>
        <v>10</v>
      </c>
      <c r="F85" s="1943" t="str">
        <f>FHD_P_47</f>
        <v>Объём отпущенной потребителям воды, в том числе:</v>
      </c>
      <c r="G85" s="1944" t="s">
        <v>580</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9"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c r="A90" s="2434"/>
      <c r="B90" s="973"/>
      <c r="C90" s="798"/>
      <c r="D90" s="796"/>
      <c r="E90" s="609" t="str">
        <f>FHD_NUM_P_52</f>
        <v>11</v>
      </c>
      <c r="F90" s="1943" t="str">
        <f>FHD_P_52</f>
        <v>Потери воды в сетях</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hidden="1">
      <c r="A91" s="2436" t="s">
        <v>581</v>
      </c>
      <c r="C91" s="798"/>
      <c r="D91" s="796"/>
      <c r="E91" s="609" t="str">
        <f>FHD_NUM_P_53</f>
        <v/>
      </c>
      <c r="F91" s="1943" t="str">
        <f>FHD_P_53</f>
        <v/>
      </c>
      <c r="G91" s="1944" t="s">
        <v>580</v>
      </c>
      <c r="H91" s="1040"/>
      <c r="I91" s="640"/>
      <c r="J91" s="352" t="str">
        <f>FHD_NOTE_P_53</f>
        <v/>
      </c>
      <c r="K91" s="797"/>
      <c r="L91" s="798"/>
      <c r="M91" s="798"/>
      <c r="R91" s="798"/>
      <c r="U91" s="799"/>
      <c r="AA91" s="800"/>
      <c r="AB91" s="800"/>
      <c r="AC91" s="800"/>
      <c r="AD91" s="800"/>
      <c r="AE91" s="800"/>
      <c r="AF91" s="973">
        <v>0</v>
      </c>
    </row>
    <row s="4468" customFormat="1" customHeight="1" ht="18.75" hidden="1">
      <c r="A92" s="2436"/>
      <c r="C92" s="798"/>
      <c r="D92" s="796"/>
      <c r="E92" s="609" t="str">
        <f>FHD_NUM_P_54</f>
        <v/>
      </c>
      <c r="F92" s="1943" t="str">
        <f>FHD_P_54</f>
        <v/>
      </c>
      <c r="G92" s="1944" t="s">
        <v>580</v>
      </c>
      <c r="H92" s="1040"/>
      <c r="I92" s="640"/>
      <c r="J92" s="352" t="str">
        <f>FHD_NOTE_P_54</f>
        <v/>
      </c>
      <c r="K92" s="797"/>
      <c r="L92" s="798"/>
      <c r="M92" s="798"/>
      <c r="R92" s="798"/>
      <c r="U92" s="799"/>
      <c r="AA92" s="800"/>
      <c r="AB92" s="800"/>
      <c r="AC92" s="800"/>
      <c r="AD92" s="800"/>
      <c r="AE92" s="800"/>
      <c r="AF92" s="973">
        <v>0</v>
      </c>
    </row>
    <row s="4468"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8" customFormat="1" customHeight="1" ht="18.75" hidden="1">
      <c r="A94" s="2436"/>
      <c r="C94" s="798"/>
      <c r="D94" s="796"/>
      <c r="E94" s="609" t="str">
        <f>FHD_NUM_P_56</f>
        <v/>
      </c>
      <c r="F94" s="1943" t="str">
        <f>FHD_P_56</f>
        <v/>
      </c>
      <c r="G94" s="1944" t="s">
        <v>582</v>
      </c>
      <c r="H94" s="1040"/>
      <c r="I94" s="640"/>
      <c r="J94" s="352" t="str">
        <f>FHD_NOTE_P_56</f>
        <v/>
      </c>
      <c r="K94" s="797"/>
      <c r="L94" s="798"/>
      <c r="M94" s="798"/>
      <c r="R94" s="798"/>
      <c r="U94" s="799"/>
      <c r="AA94" s="800"/>
      <c r="AB94" s="800"/>
      <c r="AC94" s="800"/>
      <c r="AD94" s="800"/>
      <c r="AE94" s="800"/>
      <c r="AF94" s="973">
        <v>0</v>
      </c>
    </row>
    <row s="4519" customFormat="1" customHeight="1" ht="18.75" hidden="1">
      <c r="A95" s="2436"/>
      <c r="B95" s="973"/>
      <c r="C95" s="798"/>
      <c r="D95" s="796"/>
      <c r="E95" s="609" t="str">
        <f>FHD_NUM_P_57</f>
        <v/>
      </c>
      <c r="F95" s="1943" t="str">
        <f>FHD_P_57</f>
        <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68" customFormat="1" customHeight="1" ht="18.75" hidden="1">
      <c r="A99" s="2434" t="s">
        <v>584</v>
      </c>
      <c r="C99" s="1699"/>
      <c r="D99" s="1701"/>
      <c r="E99" s="609" t="str">
        <f>FHD_NUM_P_61</f>
        <v/>
      </c>
      <c r="F99" s="1943" t="str">
        <f>FHD_P_61</f>
        <v/>
      </c>
      <c r="G99" s="1941" t="s">
        <v>555</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585</v>
      </c>
      <c r="G101" s="635"/>
      <c r="H101" s="636"/>
      <c r="I101" s="636"/>
      <c r="J101" s="1067" t="s">
        <v>586</v>
      </c>
      <c r="K101" s="606"/>
      <c r="AF101" s="1694">
        <v>0</v>
      </c>
    </row>
    <row s="4468" customFormat="1" customHeight="1" ht="18.75" hidden="1">
      <c r="A102" s="2434"/>
      <c r="C102" s="1699"/>
      <c r="D102" s="1701"/>
      <c r="E102" s="609" t="str">
        <f>FHD_NUM_P_62</f>
        <v/>
      </c>
      <c r="F102" s="1943" t="str">
        <f>FHD_P_62</f>
        <v/>
      </c>
      <c r="G102" s="1940" t="s">
        <v>555</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582</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587</v>
      </c>
      <c r="D104" s="1701"/>
      <c r="E104" s="609" t="str">
        <f>FHD_NUM_P_64</f>
        <v/>
      </c>
      <c r="F104" s="1943" t="str">
        <f>FHD_P_64</f>
        <v/>
      </c>
      <c r="G104" s="1940" t="s">
        <v>582</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582</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582</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582</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582</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582</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588</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hidden="1">
      <c r="A113" s="1052" t="s">
        <v>590</v>
      </c>
      <c r="D113" s="1701"/>
      <c r="E113" s="609" t="str">
        <f>FHD_NUM_P_73</f>
        <v/>
      </c>
      <c r="F113" s="1943" t="str">
        <f>FHD_P_73</f>
        <v/>
      </c>
      <c r="G113" s="1033" t="s">
        <v>589</v>
      </c>
      <c r="H113" s="1031"/>
      <c r="I113" s="1031"/>
      <c r="J113" s="352" t="str">
        <f>FHD_NOTE_P_73</f>
        <v/>
      </c>
      <c r="K113" s="606"/>
      <c r="AF113" s="1694">
        <v>0</v>
      </c>
    </row>
    <row customHeight="1" ht="33.75">
      <c r="A114" s="1052" t="s">
        <v>591</v>
      </c>
      <c r="D114" s="1701"/>
      <c r="E114" s="609" t="str">
        <f>FHD_NUM_P_74</f>
        <v>13</v>
      </c>
      <c r="F114" s="1943" t="str">
        <f>FHD_P_74</f>
        <v>Удельный расход электрической энергии на подачу воды в сеть</v>
      </c>
      <c r="G114" s="1939" t="s">
        <v>592</v>
      </c>
      <c r="H114" s="640"/>
      <c r="I114" s="640"/>
      <c r="J114" s="352" t="str">
        <f>FHD_NOTE_P_74</f>
        <v/>
      </c>
      <c r="K114" s="606"/>
      <c r="AF114" s="1694">
        <v>0</v>
      </c>
    </row>
    <row s="4519" customFormat="1" customHeight="1" ht="18.75">
      <c r="A115" s="2436" t="s">
        <v>593</v>
      </c>
      <c r="B115" s="973"/>
      <c r="C115" s="798"/>
      <c r="D115" s="796"/>
      <c r="E115" s="609" t="str">
        <f>FHD_NUM_P_75</f>
        <v>14</v>
      </c>
      <c r="F115" s="1943" t="str">
        <f>FHD_P_75</f>
        <v>Расход воды на собственные нужды, в том числе:</v>
      </c>
      <c r="G115" s="1939" t="s">
        <v>557</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c r="A116" s="2436"/>
      <c r="B116" s="973"/>
      <c r="C116" s="798"/>
      <c r="D116" s="796"/>
      <c r="E116" s="609" t="str">
        <f>FHD_NUM_P_76</f>
        <v>14.1</v>
      </c>
      <c r="F116" s="1943" t="str">
        <f>FHD_P_76</f>
        <v>Расход воды на хозяйственно-бытовые нужды</v>
      </c>
      <c r="G116" s="1939" t="s">
        <v>557</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557</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c r="A118" s="2436"/>
      <c r="D118" s="611"/>
      <c r="E118" s="1076" t="str">
        <f>E117&amp;".0"</f>
        <v>15.0</v>
      </c>
      <c r="F118" s="1060"/>
      <c r="G118" s="1714"/>
      <c r="H118" s="1055"/>
      <c r="I118" s="1055"/>
      <c r="J118" s="1059"/>
      <c r="AF118" s="1699">
        <v>0</v>
      </c>
    </row>
    <row s="4519" customFormat="1" customHeight="1" ht="15">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596</v>
      </c>
      <c r="D120" s="1701"/>
      <c r="E120" s="609" t="str">
        <f>FHD_NUM_P_78</f>
        <v/>
      </c>
      <c r="F120" s="1943" t="str">
        <f>FHD_P_78</f>
        <v/>
      </c>
      <c r="G120" s="1940" t="s">
        <v>559</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585</v>
      </c>
      <c r="G122" s="635"/>
      <c r="H122" s="636"/>
      <c r="I122" s="636"/>
      <c r="J122" s="1067" t="s">
        <v>597</v>
      </c>
      <c r="K122" s="606"/>
      <c r="AF122" s="1694">
        <v>0</v>
      </c>
    </row>
    <row customHeight="1" ht="22.5" hidden="1">
      <c r="A123" s="2434"/>
      <c r="D123" s="1701"/>
      <c r="E123" s="609" t="str">
        <f>FHD_NUM_P_79</f>
        <v/>
      </c>
      <c r="F123" s="1943" t="str">
        <f>FHD_P_79</f>
        <v/>
      </c>
      <c r="G123" s="1941" t="s">
        <v>561</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585</v>
      </c>
      <c r="G125" s="635"/>
      <c r="H125" s="636"/>
      <c r="I125" s="636"/>
      <c r="J125" s="1067" t="s">
        <v>598</v>
      </c>
      <c r="K125" s="606"/>
      <c r="AF125" s="1694">
        <v>0</v>
      </c>
    </row>
    <row customHeight="1" ht="22.5" hidden="1">
      <c r="A126" s="2434"/>
      <c r="D126" s="1701"/>
      <c r="E126" s="609" t="str">
        <f>FHD_NUM_P_80</f>
        <v/>
      </c>
      <c r="F126" s="1943" t="str">
        <f>FHD_P_80</f>
        <v/>
      </c>
      <c r="G126" s="1941" t="s">
        <v>599</v>
      </c>
      <c r="H126" s="620"/>
      <c r="I126" s="620"/>
      <c r="J126" s="352" t="str">
        <f>FHD_NOTE_P_80</f>
        <v/>
      </c>
      <c r="K126" s="606"/>
      <c r="AF126" s="1694">
        <v>0</v>
      </c>
    </row>
    <row customHeight="1" ht="18.75" hidden="1">
      <c r="A127" s="2434"/>
      <c r="D127" s="1701"/>
      <c r="E127" s="609" t="str">
        <f>FHD_NUM_P_81</f>
        <v/>
      </c>
      <c r="F127" s="1943" t="str">
        <f>FHD_P_81</f>
        <v/>
      </c>
      <c r="G127" s="1941" t="s">
        <v>600</v>
      </c>
      <c r="H127" s="620"/>
      <c r="I127" s="620"/>
      <c r="J127" s="352" t="str">
        <f>FHD_NOTE_P_81</f>
        <v/>
      </c>
      <c r="K127" s="606"/>
      <c r="AF127" s="1694">
        <v>0</v>
      </c>
    </row>
    <row customHeight="1" ht="18.75" hidden="1">
      <c r="A128" s="2434"/>
      <c r="C128" s="1699" t="s">
        <v>587</v>
      </c>
      <c r="D128" s="1701"/>
      <c r="E128" s="609" t="str">
        <f>FHD_NUM_P_82</f>
        <v/>
      </c>
      <c r="F128" s="1943" t="str">
        <f>FHD_P_82</f>
        <v/>
      </c>
      <c r="G128" s="1941" t="s">
        <v>305</v>
      </c>
      <c r="H128" s="464"/>
      <c r="I128" s="464"/>
      <c r="J128" s="352" t="str">
        <f>FHD_NOTE_P_82</f>
        <v/>
      </c>
      <c r="K128" s="606"/>
      <c r="AF128" s="1694">
        <v>0</v>
      </c>
    </row>
    <row customHeight="1" ht="18.75" hidden="1">
      <c r="A129" s="2434"/>
      <c r="C129" s="1699" t="s">
        <v>587</v>
      </c>
      <c r="D129" s="1701"/>
      <c r="E129" s="609" t="str">
        <f>FHD_NUM_P_83</f>
        <v/>
      </c>
      <c r="F129" s="1587" t="str">
        <f>FHD_P_83</f>
        <v/>
      </c>
      <c r="G129" s="1941" t="s">
        <v>305</v>
      </c>
      <c r="H129" s="464"/>
      <c r="I129" s="464"/>
      <c r="J129" s="352" t="str">
        <f>FHD_NOTE_P_83</f>
        <v/>
      </c>
      <c r="K129" s="606"/>
      <c r="AF129" s="1694">
        <v>0</v>
      </c>
    </row>
    <row customHeight="1" ht="18.75" hidden="1">
      <c r="A130" s="2434"/>
      <c r="C130" s="1699" t="s">
        <v>587</v>
      </c>
      <c r="D130" s="1701"/>
      <c r="E130" s="609" t="str">
        <f>FHD_NUM_P_84</f>
        <v/>
      </c>
      <c r="F130" s="1587" t="str">
        <f>FHD_P_84</f>
        <v/>
      </c>
      <c r="G130" s="1941" t="s">
        <v>305</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EA00C-53BC-7AB9-F50D-0.B1D4664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МУП "Кильдинстрой"</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87</v>
      </c>
      <c r="E10" s="2190" t="s">
        <v>87</v>
      </c>
      <c r="F10" s="2190"/>
      <c r="G10" s="584" t="s">
        <v>301</v>
      </c>
      <c r="H10" s="2190" t="s">
        <v>87</v>
      </c>
      <c r="I10" s="2190"/>
      <c r="J10" s="584" t="s">
        <v>601</v>
      </c>
      <c r="K10" s="584" t="s">
        <v>602</v>
      </c>
      <c r="L10" s="2190" t="s">
        <v>87</v>
      </c>
      <c r="M10" s="2190"/>
      <c r="N10" s="584" t="s">
        <v>603</v>
      </c>
      <c r="O10" s="584" t="s">
        <v>604</v>
      </c>
      <c r="P10" s="584" t="s">
        <v>605</v>
      </c>
      <c r="Q10" s="584" t="s">
        <v>606</v>
      </c>
      <c r="R10" s="584" t="s">
        <v>607</v>
      </c>
      <c r="S10" s="2190"/>
      <c r="T10" s="397"/>
      <c r="CF10" s="568">
        <v>46</v>
      </c>
    </row>
    <row s="4028" customFormat="1" customHeight="1" ht="15" hidden="1">
      <c r="A11" s="1115"/>
      <c r="D11" s="1088" t="s">
        <v>109</v>
      </c>
      <c r="E11" s="1088"/>
      <c r="F11" s="1088" t="s">
        <v>110</v>
      </c>
      <c r="G11" s="1088" t="s">
        <v>89</v>
      </c>
      <c r="H11" s="1088"/>
      <c r="I11" s="1088" t="s">
        <v>90</v>
      </c>
      <c r="J11" s="1088" t="s">
        <v>111</v>
      </c>
      <c r="K11" s="1088" t="s">
        <v>91</v>
      </c>
      <c r="L11" s="1088"/>
      <c r="M11" s="1088" t="s">
        <v>92</v>
      </c>
      <c r="N11" s="1088" t="s">
        <v>112</v>
      </c>
      <c r="O11" s="1088" t="s">
        <v>149</v>
      </c>
      <c r="P11" s="1088" t="s">
        <v>150</v>
      </c>
      <c r="Q11" s="1088" t="s">
        <v>151</v>
      </c>
      <c r="R11" s="1088" t="s">
        <v>152</v>
      </c>
      <c r="S11" s="1088" t="s">
        <v>153</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9" customFormat="1" customHeight="1" ht="15" hidden="1">
      <c r="A14" s="686" t="s">
        <v>117</v>
      </c>
      <c r="B14" s="687"/>
      <c r="C14" s="687"/>
      <c r="D14" s="2443" t="s">
        <v>109</v>
      </c>
      <c r="E14" s="2440" t="s">
        <v>105</v>
      </c>
      <c r="F14" s="2441"/>
      <c r="G14" s="2442"/>
      <c r="H14" s="2446" t="str">
        <f>IF(A14="","",INDEX(DIFFERENTIATION_UNMERGE_VD,MATCH(A14,DIFFERENTIATION_ID_DIFF,0)))</f>
        <v>Холодное водоснабжение. Питьевая вода</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9" customFormat="1" customHeight="1" ht="15" hidden="1">
      <c r="A15" s="686"/>
      <c r="B15" s="687"/>
      <c r="C15" s="687"/>
      <c r="D15" s="2444"/>
      <c r="E15" s="2440" t="s">
        <v>563</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9"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9"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9"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9"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9"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9"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9"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63731-F4FF-8FE6-749E-0.3899D0E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МУП "Кильдинстрой"</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Холодное водоснабжение. Питьевая вода</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87</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28" customFormat="1" customHeight="1" ht="17.25" hidden="1">
      <c r="A17" s="1230"/>
      <c r="B17" s="1230"/>
      <c r="C17" s="1230"/>
      <c r="D17" s="1230"/>
      <c r="E17" s="1230"/>
      <c r="H17" s="1387"/>
      <c r="I17" s="1076" t="s">
        <v>635</v>
      </c>
      <c r="J17" s="1054"/>
      <c r="K17" s="1076"/>
      <c r="L17" s="1055"/>
      <c r="M17" s="1055"/>
      <c r="O17" s="1448"/>
      <c r="AK17" s="1699">
        <v>1</v>
      </c>
    </row>
    <row s="4468"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68"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E5687-38A4-3689-C3A5-0.26CD268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МУП "Кильдинстрой"</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87</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89</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FE5E1-6B55-A36D-34DC-0.A9C5036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МУП "Кильдинстрой"</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Холодное водоснабжение. Питьевая вода</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87</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68"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68" customFormat="1" customHeight="1" ht="24">
      <c r="A36" s="1052" t="s">
        <v>577</v>
      </c>
      <c r="C36" s="1699"/>
      <c r="D36" s="1701"/>
      <c r="E36" s="1727" t="s">
        <v>89</v>
      </c>
      <c r="F36" s="770" t="s">
        <v>748</v>
      </c>
      <c r="G36" s="1706" t="s">
        <v>551</v>
      </c>
      <c r="H36" s="620"/>
      <c r="I36" s="620"/>
      <c r="J36" s="352" t="s">
        <v>749</v>
      </c>
      <c r="K36" s="606"/>
      <c r="L36" s="1699"/>
      <c r="M36" s="1699"/>
      <c r="R36" s="1699"/>
      <c r="U36" s="607"/>
      <c r="AA36" s="1695"/>
      <c r="AB36" s="1695"/>
      <c r="AC36" s="1695"/>
      <c r="AD36" s="1695"/>
      <c r="AE36" s="1695"/>
      <c r="AF36" s="1223">
        <v>23</v>
      </c>
    </row>
    <row s="4468"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751</v>
      </c>
      <c r="G38" s="1706" t="s">
        <v>551</v>
      </c>
      <c r="H38" s="620"/>
      <c r="I38" s="620"/>
      <c r="J38" s="352" t="s">
        <v>752</v>
      </c>
      <c r="K38" s="606"/>
      <c r="L38" s="1699"/>
      <c r="M38" s="1699"/>
      <c r="R38" s="1699"/>
      <c r="U38" s="607"/>
      <c r="AA38" s="1695"/>
      <c r="AB38" s="1695"/>
      <c r="AC38" s="1695"/>
      <c r="AD38" s="1695"/>
      <c r="AE38" s="1695"/>
      <c r="AF38" s="1223">
        <v>19</v>
      </c>
    </row>
    <row s="4468"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68"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68"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68"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68"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767</v>
      </c>
      <c r="G44" s="1706" t="s">
        <v>768</v>
      </c>
      <c r="H44" s="608"/>
      <c r="I44" s="608"/>
      <c r="J44" s="352" t="s">
        <v>769</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770</v>
      </c>
      <c r="G45" s="1717" t="s">
        <v>771</v>
      </c>
      <c r="H45" s="608"/>
      <c r="I45" s="608"/>
      <c r="J45" s="352" t="s">
        <v>772</v>
      </c>
      <c r="K45" s="606"/>
      <c r="L45" s="1699"/>
      <c r="M45" s="1699"/>
      <c r="R45" s="1699"/>
      <c r="U45" s="607"/>
      <c r="AA45" s="1695"/>
      <c r="AB45" s="1695"/>
      <c r="AC45" s="1695"/>
      <c r="AD45" s="1695"/>
      <c r="AE45" s="1695"/>
      <c r="AF45" s="1223">
        <v>23</v>
      </c>
    </row>
    <row s="4468"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D7A92-12CB-771F-936D-0.E102DB6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МУП "Кильдинстрой"</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Холодное водоснабжение. Питьевая вода</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87</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68"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791</v>
      </c>
      <c r="G30" s="1717" t="s">
        <v>551</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792</v>
      </c>
      <c r="G31" s="1717" t="s">
        <v>551</v>
      </c>
      <c r="H31" s="620"/>
      <c r="I31" s="620"/>
      <c r="J31" s="352" t="s">
        <v>793</v>
      </c>
      <c r="K31" s="606"/>
      <c r="L31" s="1699"/>
      <c r="M31" s="1699"/>
      <c r="R31" s="1699"/>
      <c r="U31" s="607"/>
      <c r="AA31" s="1695"/>
      <c r="AB31" s="1695"/>
      <c r="AC31" s="1695"/>
      <c r="AD31" s="1695"/>
      <c r="AE31" s="1695"/>
      <c r="AF31" s="1223">
        <v>34</v>
      </c>
    </row>
    <row s="4468"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68"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68"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68"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801</v>
      </c>
      <c r="G36" s="1717" t="s">
        <v>768</v>
      </c>
      <c r="H36" s="608"/>
      <c r="I36" s="608"/>
      <c r="J36" s="352" t="s">
        <v>769</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19"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8F342-1723-68E2-BE59-0.4320F1AF}"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МУП "Кильдинстрой"</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Холодное водоснабжение. Питьевая вода</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299</v>
      </c>
      <c r="E10" s="2165"/>
      <c r="F10" s="2165"/>
      <c r="G10" s="2165"/>
      <c r="H10" s="2165"/>
      <c r="I10" s="2165"/>
      <c r="J10" s="2166"/>
      <c r="K10" s="2262"/>
      <c r="L10" s="572"/>
      <c r="X10" s="821">
        <v>11</v>
      </c>
    </row>
    <row s="4519" customFormat="1" customHeight="1" ht="24">
      <c r="A11" s="2448"/>
      <c r="B11" s="2448"/>
      <c r="C11" s="720"/>
      <c r="D11" s="766" t="s">
        <v>87</v>
      </c>
      <c r="E11" s="768" t="s">
        <v>806</v>
      </c>
      <c r="F11" s="768" t="s">
        <v>565</v>
      </c>
      <c r="G11" s="528" t="s">
        <v>302</v>
      </c>
      <c r="H11" s="528" t="s">
        <v>389</v>
      </c>
      <c r="I11" s="870" t="s">
        <v>302</v>
      </c>
      <c r="J11" s="871" t="s">
        <v>389</v>
      </c>
      <c r="K11" s="2295"/>
      <c r="L11" s="721"/>
      <c r="X11" s="572">
        <v>23</v>
      </c>
    </row>
    <row s="4028" customFormat="1" customHeight="1" ht="10.5">
      <c r="A12" s="1015"/>
      <c r="D12" s="1088" t="s">
        <v>109</v>
      </c>
      <c r="E12" s="1088" t="s">
        <v>110</v>
      </c>
      <c r="F12" s="1088" t="s">
        <v>89</v>
      </c>
      <c r="G12" s="1089" t="str">
        <f>G1&amp;".1"</f>
        <v>4.1</v>
      </c>
      <c r="H12" s="1089" t="str">
        <f>G1&amp;".2"</f>
        <v>4.2</v>
      </c>
      <c r="I12" s="1089" t="str">
        <f>I1&amp;".1"</f>
        <v>4.1</v>
      </c>
      <c r="J12" s="1089" t="str">
        <f>I1&amp;".2"</f>
        <v>4.2</v>
      </c>
      <c r="K12" s="1089"/>
      <c r="X12" s="574">
        <v>10</v>
      </c>
    </row>
    <row customHeight="1" ht="22.5" hidden="1">
      <c r="A13" s="2455" t="s">
        <v>807</v>
      </c>
      <c r="D13" s="1016" t="s">
        <v>109</v>
      </c>
      <c r="E13" s="342" t="s">
        <v>808</v>
      </c>
      <c r="F13" s="723" t="s">
        <v>809</v>
      </c>
      <c r="G13" s="620"/>
      <c r="H13" s="724"/>
      <c r="I13" s="620"/>
      <c r="J13" s="724"/>
      <c r="K13" s="352" t="s">
        <v>810</v>
      </c>
      <c r="L13" s="783"/>
      <c r="X13" s="568">
        <v>0</v>
      </c>
    </row>
    <row customHeight="1" ht="22.5" hidden="1">
      <c r="A14" s="2455"/>
      <c r="D14" s="602" t="s">
        <v>110</v>
      </c>
      <c r="E14" s="342" t="s">
        <v>811</v>
      </c>
      <c r="F14" s="723" t="s">
        <v>812</v>
      </c>
      <c r="G14" s="620"/>
      <c r="H14" s="725"/>
      <c r="I14" s="620"/>
      <c r="J14" s="725"/>
      <c r="K14" s="352" t="s">
        <v>813</v>
      </c>
      <c r="L14" s="783"/>
      <c r="X14" s="568">
        <v>0</v>
      </c>
    </row>
    <row s="4519" customFormat="1" customHeight="1" ht="78.75" hidden="1">
      <c r="A15" s="2455"/>
      <c r="B15" s="574"/>
      <c r="D15" s="1016" t="s">
        <v>89</v>
      </c>
      <c r="E15" s="770" t="s">
        <v>814</v>
      </c>
      <c r="F15" s="1013" t="s">
        <v>305</v>
      </c>
      <c r="G15" s="1013" t="s">
        <v>305</v>
      </c>
      <c r="H15" s="169"/>
      <c r="I15" s="1013" t="s">
        <v>305</v>
      </c>
      <c r="J15" s="169"/>
      <c r="K15" s="352" t="s">
        <v>815</v>
      </c>
      <c r="L15" s="783"/>
      <c r="X15" s="821">
        <v>0</v>
      </c>
    </row>
    <row s="4519" customFormat="1" customHeight="1" ht="22.5" hidden="1">
      <c r="A16" s="2455"/>
      <c r="B16" s="574"/>
      <c r="D16" s="1016" t="s">
        <v>323</v>
      </c>
      <c r="E16" s="1017" t="s">
        <v>816</v>
      </c>
      <c r="F16" s="1013" t="s">
        <v>817</v>
      </c>
      <c r="G16" s="880"/>
      <c r="H16" s="169"/>
      <c r="I16" s="880"/>
      <c r="J16" s="169"/>
      <c r="K16" s="352"/>
      <c r="L16" s="783"/>
      <c r="X16" s="821">
        <v>0</v>
      </c>
    </row>
    <row s="4519" customFormat="1" customHeight="1" ht="22.5" hidden="1">
      <c r="A17" s="2455"/>
      <c r="B17" s="574"/>
      <c r="D17" s="1016" t="s">
        <v>331</v>
      </c>
      <c r="E17" s="1017" t="s">
        <v>818</v>
      </c>
      <c r="F17" s="1013" t="s">
        <v>819</v>
      </c>
      <c r="G17" s="880"/>
      <c r="H17" s="169"/>
      <c r="I17" s="880"/>
      <c r="J17" s="169"/>
      <c r="K17" s="352"/>
      <c r="L17" s="783"/>
      <c r="X17" s="821">
        <v>0</v>
      </c>
    </row>
    <row s="4519" customFormat="1" customHeight="1" ht="33.75" hidden="1">
      <c r="A18" s="2455"/>
      <c r="B18" s="574"/>
      <c r="D18" s="1016" t="s">
        <v>333</v>
      </c>
      <c r="E18" s="1017" t="s">
        <v>820</v>
      </c>
      <c r="F18" s="1013" t="s">
        <v>570</v>
      </c>
      <c r="G18" s="743"/>
      <c r="H18" s="169"/>
      <c r="I18" s="743"/>
      <c r="J18" s="169"/>
      <c r="K18" s="352"/>
      <c r="L18" s="783"/>
      <c r="X18" s="821">
        <v>0</v>
      </c>
    </row>
    <row customHeight="1" ht="101.25" hidden="1">
      <c r="A19" s="2455"/>
      <c r="D19" s="1016" t="s">
        <v>90</v>
      </c>
      <c r="E19" s="342" t="s">
        <v>821</v>
      </c>
      <c r="F19" s="723" t="s">
        <v>545</v>
      </c>
      <c r="G19" s="726"/>
      <c r="H19" s="725"/>
      <c r="I19" s="1018"/>
      <c r="J19" s="725"/>
      <c r="K19" s="352" t="s">
        <v>822</v>
      </c>
      <c r="L19" s="783"/>
      <c r="X19" s="568">
        <v>0</v>
      </c>
    </row>
    <row s="4519" customFormat="1" customHeight="1" ht="18.75" hidden="1">
      <c r="A20" s="2455"/>
      <c r="C20" s="1019"/>
      <c r="D20" s="1016" t="s">
        <v>753</v>
      </c>
      <c r="E20" s="1017" t="s">
        <v>823</v>
      </c>
      <c r="F20" s="1013" t="s">
        <v>305</v>
      </c>
      <c r="G20" s="1013" t="s">
        <v>305</v>
      </c>
      <c r="H20" s="1012" t="s">
        <v>305</v>
      </c>
      <c r="I20" s="1013" t="s">
        <v>305</v>
      </c>
      <c r="J20" s="1012" t="s">
        <v>305</v>
      </c>
      <c r="K20" s="1011"/>
      <c r="L20" s="783"/>
      <c r="W20" s="738"/>
      <c r="X20" s="821">
        <v>0</v>
      </c>
    </row>
    <row s="4519" customFormat="1" customHeight="1" ht="33.75" hidden="1">
      <c r="A21" s="2455"/>
      <c r="C21" s="1019"/>
      <c r="D21" s="1016" t="s">
        <v>756</v>
      </c>
      <c r="E21" s="639" t="s">
        <v>824</v>
      </c>
      <c r="F21" s="1013" t="s">
        <v>825</v>
      </c>
      <c r="G21" s="743"/>
      <c r="H21" s="169"/>
      <c r="I21" s="743"/>
      <c r="J21" s="169"/>
      <c r="K21" s="1011"/>
      <c r="L21" s="783"/>
      <c r="W21" s="738"/>
      <c r="X21" s="821">
        <v>0</v>
      </c>
    </row>
    <row s="4519" customFormat="1" customHeight="1" ht="33.75" hidden="1">
      <c r="A22" s="2455"/>
      <c r="C22" s="1019"/>
      <c r="D22" s="1016" t="s">
        <v>759</v>
      </c>
      <c r="E22" s="639" t="s">
        <v>826</v>
      </c>
      <c r="F22" s="1013" t="s">
        <v>827</v>
      </c>
      <c r="G22" s="743"/>
      <c r="H22" s="169"/>
      <c r="I22" s="743"/>
      <c r="J22" s="169"/>
      <c r="K22" s="1011"/>
      <c r="L22" s="783"/>
      <c r="W22" s="738"/>
      <c r="X22" s="821">
        <v>0</v>
      </c>
    </row>
    <row s="4519" customFormat="1" customHeight="1" ht="22.5" hidden="1">
      <c r="A23" s="2455"/>
      <c r="C23" s="1019"/>
      <c r="D23" s="1016" t="s">
        <v>795</v>
      </c>
      <c r="E23" s="1017" t="s">
        <v>828</v>
      </c>
      <c r="F23" s="1013" t="s">
        <v>305</v>
      </c>
      <c r="G23" s="1013" t="s">
        <v>305</v>
      </c>
      <c r="H23" s="1012" t="s">
        <v>305</v>
      </c>
      <c r="I23" s="1013" t="s">
        <v>305</v>
      </c>
      <c r="J23" s="1012" t="s">
        <v>305</v>
      </c>
      <c r="K23" s="1011"/>
      <c r="L23" s="783"/>
      <c r="W23" s="738"/>
      <c r="X23" s="821">
        <v>0</v>
      </c>
    </row>
    <row s="4519" customFormat="1" customHeight="1" ht="22.5" hidden="1">
      <c r="A24" s="2455"/>
      <c r="C24" s="1019"/>
      <c r="D24" s="1016" t="s">
        <v>829</v>
      </c>
      <c r="E24" s="639" t="s">
        <v>830</v>
      </c>
      <c r="F24" s="1013" t="s">
        <v>831</v>
      </c>
      <c r="G24" s="743"/>
      <c r="H24" s="749"/>
      <c r="I24" s="743"/>
      <c r="J24" s="749"/>
      <c r="K24" s="1011"/>
      <c r="L24" s="783"/>
      <c r="W24" s="738"/>
      <c r="X24" s="821">
        <v>0</v>
      </c>
    </row>
    <row s="4519" customFormat="1" customHeight="1" ht="22.5" hidden="1">
      <c r="A25" s="2455"/>
      <c r="C25" s="1019"/>
      <c r="D25" s="1016" t="s">
        <v>832</v>
      </c>
      <c r="E25" s="639" t="s">
        <v>833</v>
      </c>
      <c r="F25" s="1013" t="s">
        <v>305</v>
      </c>
      <c r="G25" s="1013" t="s">
        <v>305</v>
      </c>
      <c r="H25" s="1012" t="s">
        <v>305</v>
      </c>
      <c r="I25" s="1013" t="s">
        <v>305</v>
      </c>
      <c r="J25" s="1012" t="s">
        <v>305</v>
      </c>
      <c r="K25" s="1011"/>
      <c r="L25" s="783"/>
      <c r="W25" s="738"/>
      <c r="X25" s="821">
        <v>0</v>
      </c>
    </row>
    <row s="4519" customFormat="1" customHeight="1" ht="18.75" hidden="1">
      <c r="A26" s="2455"/>
      <c r="C26" s="1019"/>
      <c r="D26" s="1016" t="s">
        <v>834</v>
      </c>
      <c r="E26" s="616" t="s">
        <v>835</v>
      </c>
      <c r="F26" s="1013" t="s">
        <v>836</v>
      </c>
      <c r="G26" s="743"/>
      <c r="H26" s="749"/>
      <c r="I26" s="743"/>
      <c r="J26" s="749"/>
      <c r="K26" s="1011"/>
      <c r="L26" s="783"/>
      <c r="W26" s="738"/>
      <c r="X26" s="821">
        <v>0</v>
      </c>
    </row>
    <row s="4519" customFormat="1" customHeight="1" ht="18.75" hidden="1">
      <c r="A27" s="2455"/>
      <c r="C27" s="1019"/>
      <c r="D27" s="1016" t="s">
        <v>837</v>
      </c>
      <c r="E27" s="616" t="s">
        <v>838</v>
      </c>
      <c r="F27" s="1013" t="s">
        <v>839</v>
      </c>
      <c r="G27" s="743"/>
      <c r="H27" s="749"/>
      <c r="I27" s="743"/>
      <c r="J27" s="749"/>
      <c r="K27" s="1011"/>
      <c r="L27" s="783"/>
      <c r="W27" s="738"/>
      <c r="X27" s="821">
        <v>0</v>
      </c>
    </row>
    <row s="4519" customFormat="1" customHeight="1" ht="18.75" hidden="1">
      <c r="A28" s="2455"/>
      <c r="C28" s="1019"/>
      <c r="D28" s="1016" t="s">
        <v>840</v>
      </c>
      <c r="E28" s="639" t="s">
        <v>841</v>
      </c>
      <c r="F28" s="1013" t="s">
        <v>305</v>
      </c>
      <c r="G28" s="1013" t="s">
        <v>305</v>
      </c>
      <c r="H28" s="1012" t="s">
        <v>305</v>
      </c>
      <c r="I28" s="1013" t="s">
        <v>305</v>
      </c>
      <c r="J28" s="1012" t="s">
        <v>305</v>
      </c>
      <c r="K28" s="1011"/>
      <c r="L28" s="783"/>
      <c r="W28" s="738"/>
      <c r="X28" s="821">
        <v>0</v>
      </c>
    </row>
    <row s="4519" customFormat="1" customHeight="1" ht="18.75" hidden="1">
      <c r="A29" s="2455"/>
      <c r="C29" s="1019"/>
      <c r="D29" s="1016" t="s">
        <v>842</v>
      </c>
      <c r="E29" s="616" t="s">
        <v>835</v>
      </c>
      <c r="F29" s="1013" t="s">
        <v>843</v>
      </c>
      <c r="G29" s="743"/>
      <c r="H29" s="749"/>
      <c r="I29" s="743"/>
      <c r="J29" s="749"/>
      <c r="K29" s="1011"/>
      <c r="L29" s="783"/>
      <c r="W29" s="738"/>
      <c r="X29" s="821">
        <v>0</v>
      </c>
    </row>
    <row s="4519" customFormat="1" customHeight="1" ht="18.75" hidden="1">
      <c r="A30" s="2455"/>
      <c r="C30" s="1019"/>
      <c r="D30" s="1016" t="s">
        <v>844</v>
      </c>
      <c r="E30" s="616" t="s">
        <v>845</v>
      </c>
      <c r="F30" s="1013" t="s">
        <v>846</v>
      </c>
      <c r="G30" s="743"/>
      <c r="H30" s="749"/>
      <c r="I30" s="743"/>
      <c r="J30" s="749"/>
      <c r="K30" s="1011"/>
      <c r="L30" s="783"/>
      <c r="W30" s="738"/>
      <c r="X30" s="821">
        <v>0</v>
      </c>
    </row>
    <row customHeight="1" ht="126.75" hidden="1">
      <c r="A31" s="2455"/>
      <c r="D31" s="1016" t="s">
        <v>111</v>
      </c>
      <c r="E31" s="342" t="s">
        <v>847</v>
      </c>
      <c r="F31" s="723" t="s">
        <v>557</v>
      </c>
      <c r="G31" s="620"/>
      <c r="H31" s="725"/>
      <c r="I31" s="620"/>
      <c r="J31" s="725"/>
      <c r="K31" s="352" t="s">
        <v>848</v>
      </c>
      <c r="L31" s="783"/>
      <c r="X31" s="568">
        <v>0</v>
      </c>
    </row>
    <row customHeight="1" ht="56.25" hidden="1">
      <c r="A32" s="2455"/>
      <c r="D32" s="1016" t="s">
        <v>91</v>
      </c>
      <c r="E32" s="342" t="s">
        <v>849</v>
      </c>
      <c r="F32" s="602" t="s">
        <v>819</v>
      </c>
      <c r="G32" s="620"/>
      <c r="H32" s="725"/>
      <c r="I32" s="620"/>
      <c r="J32" s="725"/>
      <c r="K32" s="352" t="s">
        <v>850</v>
      </c>
      <c r="L32" s="783"/>
      <c r="X32" s="568">
        <v>0</v>
      </c>
    </row>
    <row customHeight="1" ht="11.25" hidden="1">
      <c r="A33" s="2455"/>
      <c r="E33" s="727"/>
      <c r="F33" s="244"/>
      <c r="G33" s="244"/>
      <c r="H33" s="244"/>
      <c r="I33" s="244"/>
      <c r="J33" s="244"/>
      <c r="K33" s="244"/>
      <c r="X33" s="568">
        <v>0</v>
      </c>
    </row>
    <row customHeight="1" ht="12.75" hidden="1">
      <c r="A34" s="2455"/>
      <c r="D34" s="128">
        <v>1</v>
      </c>
      <c r="E34" s="398" t="s">
        <v>851</v>
      </c>
      <c r="X34" s="568">
        <v>0</v>
      </c>
    </row>
    <row customHeight="1" ht="11.25" hidden="1">
      <c r="A35" s="2455"/>
      <c r="D35" s="432"/>
      <c r="E35" s="398" t="s">
        <v>852</v>
      </c>
      <c r="X35" s="568">
        <v>0</v>
      </c>
    </row>
    <row s="4519" customFormat="1" customHeight="1" ht="11.549999999999999">
      <c r="A36" s="1096"/>
      <c r="B36" s="581"/>
      <c r="D36" s="1097"/>
      <c r="E36" s="1098"/>
      <c r="X36" s="572">
        <v>11</v>
      </c>
    </row>
    <row s="4519" customFormat="1" customHeight="1" ht="22.5">
      <c r="A37" s="2455" t="s">
        <v>853</v>
      </c>
      <c r="B37" s="574"/>
      <c r="D37" s="1016">
        <v>1</v>
      </c>
      <c r="E37" s="770" t="s">
        <v>854</v>
      </c>
      <c r="F37" s="723" t="s">
        <v>809</v>
      </c>
      <c r="G37" s="620"/>
      <c r="H37" s="582"/>
      <c r="I37" s="620"/>
      <c r="J37" s="582"/>
      <c r="K37" s="352" t="s">
        <v>855</v>
      </c>
      <c r="X37" s="821">
        <v>0</v>
      </c>
    </row>
    <row s="4519" customFormat="1" customHeight="1" ht="22.5">
      <c r="A38" s="2455"/>
      <c r="B38" s="574"/>
      <c r="D38" s="732" t="s">
        <v>110</v>
      </c>
      <c r="E38" s="1095" t="s">
        <v>856</v>
      </c>
      <c r="F38" s="1099" t="s">
        <v>545</v>
      </c>
      <c r="G38" s="1099" t="s">
        <v>545</v>
      </c>
      <c r="H38" s="1093"/>
      <c r="I38" s="1099" t="s">
        <v>545</v>
      </c>
      <c r="J38" s="1093"/>
      <c r="K38" s="1094"/>
      <c r="X38" s="821">
        <v>0</v>
      </c>
    </row>
    <row s="4519" customFormat="1" customHeight="1" ht="33.75">
      <c r="A39" s="2455"/>
      <c r="B39" s="574"/>
      <c r="D39" s="728" t="s">
        <v>711</v>
      </c>
      <c r="E39" s="786" t="s">
        <v>857</v>
      </c>
      <c r="F39" s="723" t="s">
        <v>858</v>
      </c>
      <c r="G39" s="731"/>
      <c r="H39" s="1086"/>
      <c r="I39" s="731"/>
      <c r="J39" s="1086"/>
      <c r="K39" s="352" t="s">
        <v>859</v>
      </c>
      <c r="X39" s="821">
        <v>0</v>
      </c>
    </row>
    <row s="4519" customFormat="1" customHeight="1" ht="33.75">
      <c r="A40" s="2455"/>
      <c r="B40" s="574"/>
      <c r="D40" s="728" t="s">
        <v>714</v>
      </c>
      <c r="E40" s="786" t="s">
        <v>860</v>
      </c>
      <c r="F40" s="1090" t="s">
        <v>861</v>
      </c>
      <c r="G40" s="804"/>
      <c r="H40" s="1086"/>
      <c r="I40" s="804"/>
      <c r="J40" s="1086"/>
      <c r="K40" s="352" t="s">
        <v>862</v>
      </c>
      <c r="X40" s="821">
        <v>0</v>
      </c>
    </row>
    <row s="4519" customFormat="1" customHeight="1" ht="22.5">
      <c r="A41" s="2455"/>
      <c r="B41" s="574"/>
      <c r="D41" s="728" t="s">
        <v>89</v>
      </c>
      <c r="E41" s="785" t="s">
        <v>863</v>
      </c>
      <c r="F41" s="723" t="s">
        <v>545</v>
      </c>
      <c r="G41" s="723" t="s">
        <v>545</v>
      </c>
      <c r="H41" s="1087"/>
      <c r="I41" s="723" t="s">
        <v>545</v>
      </c>
      <c r="J41" s="1087"/>
      <c r="K41" s="365"/>
      <c r="X41" s="821">
        <v>0</v>
      </c>
    </row>
    <row s="4519" customFormat="1" customHeight="1" ht="45">
      <c r="A42" s="2455"/>
      <c r="B42" s="574"/>
      <c r="D42" s="728" t="s">
        <v>323</v>
      </c>
      <c r="E42" s="786" t="s">
        <v>864</v>
      </c>
      <c r="F42" s="723" t="s">
        <v>557</v>
      </c>
      <c r="G42" s="620"/>
      <c r="H42" s="1087"/>
      <c r="I42" s="620"/>
      <c r="J42" s="1087"/>
      <c r="K42" s="365" t="s">
        <v>865</v>
      </c>
      <c r="X42" s="821">
        <v>0</v>
      </c>
    </row>
    <row s="4519" customFormat="1" customHeight="1" ht="45">
      <c r="A43" s="2455"/>
      <c r="B43" s="574"/>
      <c r="D43" s="728" t="s">
        <v>331</v>
      </c>
      <c r="E43" s="730" t="s">
        <v>866</v>
      </c>
      <c r="F43" s="1091" t="s">
        <v>557</v>
      </c>
      <c r="G43" s="805"/>
      <c r="H43" s="1086"/>
      <c r="I43" s="805"/>
      <c r="J43" s="1086"/>
      <c r="K43" s="365" t="s">
        <v>867</v>
      </c>
      <c r="X43" s="821">
        <v>0</v>
      </c>
    </row>
    <row s="4519" customFormat="1" customHeight="1" ht="11.25">
      <c r="A44" s="2455"/>
      <c r="B44" s="574"/>
      <c r="D44" s="728" t="s">
        <v>90</v>
      </c>
      <c r="E44" s="729" t="s">
        <v>868</v>
      </c>
      <c r="F44" s="723" t="s">
        <v>858</v>
      </c>
      <c r="G44" s="731"/>
      <c r="H44" s="1086"/>
      <c r="I44" s="731"/>
      <c r="J44" s="1086"/>
      <c r="K44" s="352"/>
      <c r="X44" s="821">
        <v>0</v>
      </c>
    </row>
    <row s="4519" customFormat="1" customHeight="1" ht="11.25">
      <c r="A45" s="2455"/>
      <c r="B45" s="574"/>
      <c r="D45" s="728" t="s">
        <v>753</v>
      </c>
      <c r="E45" s="730" t="s">
        <v>869</v>
      </c>
      <c r="F45" s="723" t="s">
        <v>858</v>
      </c>
      <c r="G45" s="731"/>
      <c r="H45" s="1086"/>
      <c r="I45" s="731"/>
      <c r="J45" s="1086"/>
      <c r="K45" s="352"/>
      <c r="X45" s="821">
        <v>0</v>
      </c>
    </row>
    <row s="4519" customFormat="1" customHeight="1" ht="11.25">
      <c r="A46" s="2455"/>
      <c r="B46" s="574"/>
      <c r="D46" s="728" t="s">
        <v>795</v>
      </c>
      <c r="E46" s="730" t="s">
        <v>870</v>
      </c>
      <c r="F46" s="723" t="s">
        <v>858</v>
      </c>
      <c r="G46" s="731"/>
      <c r="H46" s="1086"/>
      <c r="I46" s="731"/>
      <c r="J46" s="1086"/>
      <c r="K46" s="352"/>
      <c r="X46" s="821">
        <v>0</v>
      </c>
    </row>
    <row s="4519" customFormat="1" customHeight="1" ht="11.25">
      <c r="A47" s="2455"/>
      <c r="B47" s="574"/>
      <c r="D47" s="728" t="s">
        <v>798</v>
      </c>
      <c r="E47" s="730" t="s">
        <v>871</v>
      </c>
      <c r="F47" s="723" t="s">
        <v>858</v>
      </c>
      <c r="G47" s="731"/>
      <c r="H47" s="1086"/>
      <c r="I47" s="731"/>
      <c r="J47" s="1086"/>
      <c r="K47" s="352"/>
      <c r="X47" s="821">
        <v>0</v>
      </c>
    </row>
    <row s="4519" customFormat="1" customHeight="1" ht="11.25">
      <c r="A48" s="2455"/>
      <c r="B48" s="574"/>
      <c r="D48" s="728" t="s">
        <v>872</v>
      </c>
      <c r="E48" s="734" t="s">
        <v>873</v>
      </c>
      <c r="F48" s="723" t="s">
        <v>858</v>
      </c>
      <c r="G48" s="731"/>
      <c r="H48" s="1086"/>
      <c r="I48" s="731"/>
      <c r="J48" s="1086"/>
      <c r="K48" s="352"/>
      <c r="X48" s="821">
        <v>0</v>
      </c>
    </row>
    <row s="4519" customFormat="1" customHeight="1" ht="11.25">
      <c r="A49" s="2455"/>
      <c r="B49" s="574"/>
      <c r="D49" s="728" t="s">
        <v>874</v>
      </c>
      <c r="E49" s="734" t="s">
        <v>875</v>
      </c>
      <c r="F49" s="723" t="s">
        <v>858</v>
      </c>
      <c r="G49" s="731"/>
      <c r="H49" s="1086"/>
      <c r="I49" s="731"/>
      <c r="J49" s="1086"/>
      <c r="K49" s="352"/>
      <c r="X49" s="821">
        <v>0</v>
      </c>
    </row>
    <row s="4519" customFormat="1" customHeight="1" ht="11.25">
      <c r="A50" s="2455"/>
      <c r="B50" s="574"/>
      <c r="D50" s="728" t="s">
        <v>876</v>
      </c>
      <c r="E50" s="730" t="s">
        <v>877</v>
      </c>
      <c r="F50" s="723" t="s">
        <v>858</v>
      </c>
      <c r="G50" s="731"/>
      <c r="H50" s="1086"/>
      <c r="I50" s="731"/>
      <c r="J50" s="1086"/>
      <c r="K50" s="352"/>
      <c r="X50" s="821">
        <v>0</v>
      </c>
    </row>
    <row s="4519" customFormat="1" customHeight="1" ht="11.25">
      <c r="A51" s="2455"/>
      <c r="B51" s="574"/>
      <c r="D51" s="728" t="s">
        <v>878</v>
      </c>
      <c r="E51" s="730" t="s">
        <v>879</v>
      </c>
      <c r="F51" s="723" t="s">
        <v>858</v>
      </c>
      <c r="G51" s="731"/>
      <c r="H51" s="1086"/>
      <c r="I51" s="731"/>
      <c r="J51" s="1086"/>
      <c r="K51" s="352"/>
      <c r="X51" s="821">
        <v>0</v>
      </c>
    </row>
    <row s="4519" customFormat="1" customHeight="1" ht="45">
      <c r="A52" s="2455"/>
      <c r="B52" s="574"/>
      <c r="D52" s="728" t="s">
        <v>111</v>
      </c>
      <c r="E52" s="729" t="s">
        <v>880</v>
      </c>
      <c r="F52" s="723" t="s">
        <v>858</v>
      </c>
      <c r="G52" s="731"/>
      <c r="H52" s="1086"/>
      <c r="I52" s="731"/>
      <c r="J52" s="1086"/>
      <c r="K52" s="352"/>
      <c r="X52" s="821">
        <v>0</v>
      </c>
    </row>
    <row s="4519" customFormat="1" customHeight="1" ht="11.25">
      <c r="A53" s="2455"/>
      <c r="B53" s="574"/>
      <c r="D53" s="728" t="s">
        <v>312</v>
      </c>
      <c r="E53" s="730" t="s">
        <v>869</v>
      </c>
      <c r="F53" s="723" t="s">
        <v>858</v>
      </c>
      <c r="G53" s="731"/>
      <c r="H53" s="1086"/>
      <c r="I53" s="731"/>
      <c r="J53" s="1086"/>
      <c r="K53" s="352"/>
      <c r="X53" s="821">
        <v>0</v>
      </c>
    </row>
    <row s="4519" customFormat="1" customHeight="1" ht="11.25">
      <c r="A54" s="2455"/>
      <c r="B54" s="574"/>
      <c r="D54" s="728" t="s">
        <v>881</v>
      </c>
      <c r="E54" s="730" t="s">
        <v>870</v>
      </c>
      <c r="F54" s="723" t="s">
        <v>858</v>
      </c>
      <c r="G54" s="731"/>
      <c r="H54" s="1086"/>
      <c r="I54" s="731"/>
      <c r="J54" s="1086"/>
      <c r="K54" s="352"/>
      <c r="X54" s="821">
        <v>0</v>
      </c>
    </row>
    <row s="4519" customFormat="1" customHeight="1" ht="11.25">
      <c r="A55" s="2455"/>
      <c r="B55" s="574"/>
      <c r="D55" s="728" t="s">
        <v>882</v>
      </c>
      <c r="E55" s="730" t="s">
        <v>871</v>
      </c>
      <c r="F55" s="723" t="s">
        <v>858</v>
      </c>
      <c r="G55" s="731"/>
      <c r="H55" s="1086"/>
      <c r="I55" s="731"/>
      <c r="J55" s="1086"/>
      <c r="K55" s="352"/>
      <c r="X55" s="821">
        <v>0</v>
      </c>
    </row>
    <row s="4519" customFormat="1" customHeight="1" ht="11.25">
      <c r="A56" s="2455"/>
      <c r="B56" s="574"/>
      <c r="D56" s="728" t="s">
        <v>883</v>
      </c>
      <c r="E56" s="734" t="s">
        <v>873</v>
      </c>
      <c r="F56" s="723" t="s">
        <v>858</v>
      </c>
      <c r="G56" s="731"/>
      <c r="H56" s="1086"/>
      <c r="I56" s="731"/>
      <c r="J56" s="1086"/>
      <c r="K56" s="352"/>
      <c r="X56" s="821">
        <v>0</v>
      </c>
    </row>
    <row s="4519" customFormat="1" customHeight="1" ht="11.25">
      <c r="A57" s="2455"/>
      <c r="B57" s="574"/>
      <c r="D57" s="728" t="s">
        <v>884</v>
      </c>
      <c r="E57" s="734" t="s">
        <v>875</v>
      </c>
      <c r="F57" s="723" t="s">
        <v>858</v>
      </c>
      <c r="G57" s="731"/>
      <c r="H57" s="1086"/>
      <c r="I57" s="731"/>
      <c r="J57" s="1086"/>
      <c r="K57" s="352"/>
      <c r="X57" s="821">
        <v>0</v>
      </c>
    </row>
    <row s="4519" customFormat="1" customHeight="1" ht="11.25">
      <c r="A58" s="2455"/>
      <c r="B58" s="574"/>
      <c r="D58" s="728" t="s">
        <v>885</v>
      </c>
      <c r="E58" s="730" t="s">
        <v>877</v>
      </c>
      <c r="F58" s="723" t="s">
        <v>858</v>
      </c>
      <c r="G58" s="731"/>
      <c r="H58" s="1086"/>
      <c r="I58" s="731"/>
      <c r="J58" s="1086"/>
      <c r="K58" s="352"/>
      <c r="X58" s="821">
        <v>0</v>
      </c>
    </row>
    <row s="4519" customFormat="1" customHeight="1" ht="11.25">
      <c r="A59" s="2455"/>
      <c r="B59" s="574"/>
      <c r="D59" s="728" t="s">
        <v>886</v>
      </c>
      <c r="E59" s="730" t="s">
        <v>879</v>
      </c>
      <c r="F59" s="723" t="s">
        <v>858</v>
      </c>
      <c r="G59" s="731"/>
      <c r="H59" s="1086"/>
      <c r="I59" s="731"/>
      <c r="J59" s="1086"/>
      <c r="K59" s="352"/>
      <c r="X59" s="821">
        <v>0</v>
      </c>
    </row>
    <row s="4519" customFormat="1" customHeight="1" ht="33.75">
      <c r="A60" s="2455"/>
      <c r="B60" s="574"/>
      <c r="D60" s="728" t="s">
        <v>91</v>
      </c>
      <c r="E60" s="729" t="s">
        <v>887</v>
      </c>
      <c r="F60" s="784" t="s">
        <v>557</v>
      </c>
      <c r="G60" s="805"/>
      <c r="H60" s="1086"/>
      <c r="I60" s="805"/>
      <c r="J60" s="1086"/>
      <c r="K60" s="365" t="s">
        <v>888</v>
      </c>
      <c r="X60" s="821">
        <v>0</v>
      </c>
    </row>
    <row s="4519" customFormat="1" customHeight="1" ht="33.75">
      <c r="A61" s="2455"/>
      <c r="B61" s="574"/>
      <c r="D61" s="728" t="s">
        <v>92</v>
      </c>
      <c r="E61" s="729" t="s">
        <v>889</v>
      </c>
      <c r="F61" s="789" t="s">
        <v>819</v>
      </c>
      <c r="G61" s="731"/>
      <c r="H61" s="1086"/>
      <c r="I61" s="731"/>
      <c r="J61" s="1086"/>
      <c r="K61" s="352"/>
      <c r="X61" s="821">
        <v>0</v>
      </c>
    </row>
    <row s="4519" customFormat="1" customHeight="1" ht="22.5">
      <c r="A62" s="2455"/>
      <c r="B62" s="574" t="s">
        <v>587</v>
      </c>
      <c r="D62" s="728" t="s">
        <v>112</v>
      </c>
      <c r="E62" s="729" t="s">
        <v>890</v>
      </c>
      <c r="F62" s="789" t="s">
        <v>305</v>
      </c>
      <c r="G62" s="445"/>
      <c r="H62" s="1086"/>
      <c r="I62" s="445"/>
      <c r="J62" s="1086"/>
      <c r="K62" s="352" t="s">
        <v>630</v>
      </c>
      <c r="X62" s="821">
        <v>0</v>
      </c>
    </row>
    <row s="4519" customFormat="1" customHeight="1" ht="45">
      <c r="A63" s="2455"/>
      <c r="B63" s="574" t="s">
        <v>587</v>
      </c>
      <c r="D63" s="728" t="s">
        <v>891</v>
      </c>
      <c r="E63" s="730" t="s">
        <v>892</v>
      </c>
      <c r="F63" s="784" t="s">
        <v>305</v>
      </c>
      <c r="G63" s="445"/>
      <c r="H63" s="1086"/>
      <c r="I63" s="445"/>
      <c r="J63" s="1086"/>
      <c r="K63" s="352" t="s">
        <v>630</v>
      </c>
      <c r="X63" s="821">
        <v>0</v>
      </c>
    </row>
    <row s="4519" customFormat="1" customHeight="1" ht="11.549999999999999">
      <c r="A64" s="1096"/>
      <c r="B64" s="581"/>
      <c r="D64" s="1097"/>
      <c r="E64" s="1098"/>
      <c r="X64" s="572">
        <v>11</v>
      </c>
    </row>
    <row s="4519" customFormat="1" customHeight="1" ht="22.5" hidden="1">
      <c r="A65" s="2455" t="s">
        <v>893</v>
      </c>
      <c r="B65" s="574"/>
      <c r="D65" s="728">
        <v>1</v>
      </c>
      <c r="E65" s="807" t="s">
        <v>894</v>
      </c>
      <c r="F65" s="803" t="s">
        <v>809</v>
      </c>
      <c r="G65" s="804"/>
      <c r="H65" s="1092"/>
      <c r="I65" s="804"/>
      <c r="J65" s="1092"/>
      <c r="K65" s="364" t="s">
        <v>895</v>
      </c>
      <c r="X65" s="821">
        <v>0</v>
      </c>
    </row>
    <row s="4519" customFormat="1" customHeight="1" ht="56.25" hidden="1">
      <c r="A66" s="2455"/>
      <c r="B66" s="574"/>
      <c r="D66" s="806" t="s">
        <v>110</v>
      </c>
      <c r="E66" s="770" t="s">
        <v>896</v>
      </c>
      <c r="F66" s="723" t="s">
        <v>545</v>
      </c>
      <c r="G66" s="723" t="s">
        <v>545</v>
      </c>
      <c r="H66" s="582"/>
      <c r="I66" s="723" t="s">
        <v>545</v>
      </c>
      <c r="J66" s="582"/>
      <c r="K66" s="352"/>
      <c r="X66" s="821">
        <v>0</v>
      </c>
    </row>
    <row s="4519" customFormat="1" customHeight="1" ht="33.75" hidden="1">
      <c r="A67" s="2455"/>
      <c r="B67" s="574"/>
      <c r="D67" s="806" t="s">
        <v>708</v>
      </c>
      <c r="E67" s="1017" t="s">
        <v>897</v>
      </c>
      <c r="F67" s="723" t="s">
        <v>861</v>
      </c>
      <c r="G67" s="790"/>
      <c r="H67" s="582"/>
      <c r="I67" s="790"/>
      <c r="J67" s="582"/>
      <c r="K67" s="352"/>
      <c r="X67" s="821">
        <v>0</v>
      </c>
    </row>
    <row s="4519" customFormat="1" customHeight="1" ht="22.5" hidden="1">
      <c r="A68" s="2455"/>
      <c r="B68" s="574"/>
      <c r="D68" s="806" t="s">
        <v>306</v>
      </c>
      <c r="E68" s="1017" t="s">
        <v>898</v>
      </c>
      <c r="F68" s="723" t="s">
        <v>861</v>
      </c>
      <c r="G68" s="790"/>
      <c r="H68" s="582"/>
      <c r="I68" s="790"/>
      <c r="J68" s="582"/>
      <c r="K68" s="352"/>
      <c r="X68" s="821">
        <v>0</v>
      </c>
    </row>
    <row s="4519" customFormat="1" customHeight="1" ht="22.5" hidden="1">
      <c r="A69" s="2455"/>
      <c r="B69" s="574"/>
      <c r="D69" s="806" t="s">
        <v>309</v>
      </c>
      <c r="E69" s="1017" t="s">
        <v>899</v>
      </c>
      <c r="F69" s="784" t="s">
        <v>557</v>
      </c>
      <c r="G69" s="805"/>
      <c r="H69" s="582"/>
      <c r="I69" s="805"/>
      <c r="J69" s="582"/>
      <c r="K69" s="352"/>
      <c r="X69" s="821">
        <v>0</v>
      </c>
    </row>
    <row s="4519" customFormat="1" customHeight="1" ht="22.5" hidden="1">
      <c r="A70" s="2455"/>
      <c r="B70" s="574"/>
      <c r="D70" s="806" t="s">
        <v>728</v>
      </c>
      <c r="E70" s="1017" t="s">
        <v>900</v>
      </c>
      <c r="F70" s="784" t="s">
        <v>557</v>
      </c>
      <c r="G70" s="805"/>
      <c r="H70" s="582"/>
      <c r="I70" s="805"/>
      <c r="J70" s="582"/>
      <c r="K70" s="352"/>
      <c r="X70" s="821">
        <v>0</v>
      </c>
    </row>
    <row s="4519" customFormat="1" customHeight="1" ht="22.5" hidden="1">
      <c r="A71" s="2455"/>
      <c r="B71" s="574"/>
      <c r="D71" s="728" t="s">
        <v>89</v>
      </c>
      <c r="E71" s="729" t="s">
        <v>901</v>
      </c>
      <c r="F71" s="723" t="s">
        <v>861</v>
      </c>
      <c r="G71" s="620"/>
      <c r="H71" s="1093"/>
      <c r="I71" s="620"/>
      <c r="J71" s="1093"/>
      <c r="K71" s="365"/>
      <c r="X71" s="821">
        <v>0</v>
      </c>
    </row>
    <row s="4519" customFormat="1" customHeight="1" ht="56.25" hidden="1">
      <c r="A72" s="2455"/>
      <c r="B72" s="574"/>
      <c r="D72" s="728" t="s">
        <v>90</v>
      </c>
      <c r="E72" s="729" t="s">
        <v>902</v>
      </c>
      <c r="F72" s="784" t="s">
        <v>557</v>
      </c>
      <c r="G72" s="805"/>
      <c r="H72" s="1086"/>
      <c r="I72" s="805"/>
      <c r="J72" s="1086"/>
      <c r="K72" s="365"/>
      <c r="X72" s="821">
        <v>0</v>
      </c>
    </row>
    <row s="4519" customFormat="1" customHeight="1" ht="33.75" hidden="1">
      <c r="A73" s="2455"/>
      <c r="B73" s="574"/>
      <c r="D73" s="728" t="s">
        <v>111</v>
      </c>
      <c r="E73" s="729" t="s">
        <v>903</v>
      </c>
      <c r="F73" s="789" t="s">
        <v>819</v>
      </c>
      <c r="G73" s="731"/>
      <c r="H73" s="1086"/>
      <c r="I73" s="731"/>
      <c r="J73" s="1086"/>
      <c r="K73" s="352"/>
      <c r="X73" s="821">
        <v>0</v>
      </c>
    </row>
    <row s="4519" customFormat="1" customHeight="1" ht="22.5" hidden="1">
      <c r="A74" s="2455"/>
      <c r="B74" s="574" t="s">
        <v>587</v>
      </c>
      <c r="D74" s="728" t="s">
        <v>91</v>
      </c>
      <c r="E74" s="729" t="s">
        <v>904</v>
      </c>
      <c r="F74" s="789" t="s">
        <v>305</v>
      </c>
      <c r="G74" s="445"/>
      <c r="H74" s="1086"/>
      <c r="I74" s="445"/>
      <c r="J74" s="1086"/>
      <c r="K74" s="352" t="s">
        <v>630</v>
      </c>
      <c r="X74" s="821">
        <v>0</v>
      </c>
    </row>
    <row s="4519" customFormat="1" customHeight="1" ht="45" hidden="1">
      <c r="A75" s="2455"/>
      <c r="B75" s="574" t="s">
        <v>587</v>
      </c>
      <c r="D75" s="728" t="s">
        <v>651</v>
      </c>
      <c r="E75" s="730" t="s">
        <v>905</v>
      </c>
      <c r="F75" s="784" t="s">
        <v>305</v>
      </c>
      <c r="G75" s="445"/>
      <c r="H75" s="1086"/>
      <c r="I75" s="445"/>
      <c r="J75" s="1086"/>
      <c r="K75" s="352" t="s">
        <v>630</v>
      </c>
      <c r="X75" s="821">
        <v>0</v>
      </c>
    </row>
    <row s="4519" customFormat="1" customHeight="1" ht="11.549999999999999">
      <c r="A76" s="1096"/>
      <c r="B76" s="581"/>
      <c r="D76" s="1097"/>
      <c r="E76" s="1098"/>
      <c r="X76" s="572">
        <v>11</v>
      </c>
    </row>
    <row s="4519" customFormat="1" customHeight="1" ht="11.25" hidden="1">
      <c r="A77" s="2455" t="s">
        <v>906</v>
      </c>
      <c r="B77" s="574"/>
      <c r="D77" s="728">
        <v>1</v>
      </c>
      <c r="E77" s="729" t="s">
        <v>907</v>
      </c>
      <c r="F77" s="784" t="s">
        <v>809</v>
      </c>
      <c r="G77" s="787"/>
      <c r="H77" s="1086"/>
      <c r="I77" s="787"/>
      <c r="J77" s="1086"/>
      <c r="K77" s="352" t="s">
        <v>908</v>
      </c>
      <c r="X77" s="821">
        <v>0</v>
      </c>
    </row>
    <row s="4519" customFormat="1" customHeight="1" ht="11.25" hidden="1">
      <c r="A78" s="2455"/>
      <c r="B78" s="574"/>
      <c r="D78" s="728" t="s">
        <v>110</v>
      </c>
      <c r="E78" s="729" t="s">
        <v>909</v>
      </c>
      <c r="F78" s="784" t="s">
        <v>809</v>
      </c>
      <c r="G78" s="787"/>
      <c r="H78" s="1086"/>
      <c r="I78" s="787"/>
      <c r="J78" s="1086"/>
      <c r="K78" s="352" t="s">
        <v>910</v>
      </c>
      <c r="X78" s="821">
        <v>0</v>
      </c>
    </row>
    <row s="4519" customFormat="1" customHeight="1" ht="22.5" hidden="1">
      <c r="A79" s="2455"/>
      <c r="B79" s="574"/>
      <c r="D79" s="728" t="s">
        <v>89</v>
      </c>
      <c r="E79" s="785" t="s">
        <v>911</v>
      </c>
      <c r="F79" s="723" t="s">
        <v>858</v>
      </c>
      <c r="G79" s="787"/>
      <c r="H79" s="1086"/>
      <c r="I79" s="787"/>
      <c r="J79" s="1086"/>
      <c r="K79" s="352" t="s">
        <v>912</v>
      </c>
      <c r="X79" s="821">
        <v>0</v>
      </c>
    </row>
    <row s="4519" customFormat="1" customHeight="1" ht="11.25" hidden="1">
      <c r="A80" s="2455"/>
      <c r="B80" s="574"/>
      <c r="D80" s="728" t="s">
        <v>323</v>
      </c>
      <c r="E80" s="786" t="s">
        <v>913</v>
      </c>
      <c r="F80" s="723" t="s">
        <v>858</v>
      </c>
      <c r="G80" s="787"/>
      <c r="H80" s="1086"/>
      <c r="I80" s="787"/>
      <c r="J80" s="1086"/>
      <c r="K80" s="352"/>
      <c r="X80" s="821">
        <v>0</v>
      </c>
    </row>
    <row s="4519" customFormat="1" customHeight="1" ht="11.25" hidden="1">
      <c r="A81" s="2455"/>
      <c r="B81" s="574"/>
      <c r="D81" s="728" t="s">
        <v>331</v>
      </c>
      <c r="E81" s="786" t="s">
        <v>914</v>
      </c>
      <c r="F81" s="723" t="s">
        <v>858</v>
      </c>
      <c r="G81" s="787"/>
      <c r="H81" s="1086"/>
      <c r="I81" s="787"/>
      <c r="J81" s="1086"/>
      <c r="K81" s="352"/>
      <c r="X81" s="821">
        <v>0</v>
      </c>
    </row>
    <row s="4519" customFormat="1" customHeight="1" ht="11.25" hidden="1">
      <c r="A82" s="2455"/>
      <c r="B82" s="574"/>
      <c r="D82" s="728" t="s">
        <v>333</v>
      </c>
      <c r="E82" s="786" t="s">
        <v>915</v>
      </c>
      <c r="F82" s="723" t="s">
        <v>858</v>
      </c>
      <c r="G82" s="787"/>
      <c r="H82" s="1086"/>
      <c r="I82" s="787"/>
      <c r="J82" s="1086"/>
      <c r="K82" s="352"/>
      <c r="X82" s="821">
        <v>0</v>
      </c>
    </row>
    <row s="4519" customFormat="1" customHeight="1" ht="11.25" hidden="1">
      <c r="A83" s="2455"/>
      <c r="B83" s="574"/>
      <c r="D83" s="728" t="s">
        <v>335</v>
      </c>
      <c r="E83" s="786" t="s">
        <v>916</v>
      </c>
      <c r="F83" s="723" t="s">
        <v>858</v>
      </c>
      <c r="G83" s="787"/>
      <c r="H83" s="1086"/>
      <c r="I83" s="787"/>
      <c r="J83" s="1086"/>
      <c r="K83" s="352"/>
      <c r="X83" s="821">
        <v>0</v>
      </c>
    </row>
    <row s="4519" customFormat="1" customHeight="1" ht="11.25" hidden="1">
      <c r="A84" s="2455"/>
      <c r="B84" s="574"/>
      <c r="D84" s="728" t="s">
        <v>917</v>
      </c>
      <c r="E84" s="786" t="s">
        <v>918</v>
      </c>
      <c r="F84" s="723" t="s">
        <v>858</v>
      </c>
      <c r="G84" s="787"/>
      <c r="H84" s="1086"/>
      <c r="I84" s="787"/>
      <c r="J84" s="1086"/>
      <c r="K84" s="352"/>
      <c r="X84" s="821">
        <v>0</v>
      </c>
    </row>
    <row s="4519" customFormat="1" customHeight="1" ht="11.25" hidden="1">
      <c r="A85" s="2455"/>
      <c r="B85" s="574"/>
      <c r="D85" s="728" t="s">
        <v>919</v>
      </c>
      <c r="E85" s="786" t="s">
        <v>920</v>
      </c>
      <c r="F85" s="723" t="s">
        <v>858</v>
      </c>
      <c r="G85" s="787"/>
      <c r="H85" s="1086"/>
      <c r="I85" s="787"/>
      <c r="J85" s="1086"/>
      <c r="K85" s="352"/>
      <c r="X85" s="821">
        <v>0</v>
      </c>
    </row>
    <row s="4519" customFormat="1" customHeight="1" ht="11.25" hidden="1">
      <c r="A86" s="2455"/>
      <c r="B86" s="574"/>
      <c r="D86" s="728" t="s">
        <v>921</v>
      </c>
      <c r="E86" s="786" t="s">
        <v>922</v>
      </c>
      <c r="F86" s="723" t="s">
        <v>858</v>
      </c>
      <c r="G86" s="787"/>
      <c r="H86" s="1086"/>
      <c r="I86" s="787"/>
      <c r="J86" s="1086"/>
      <c r="K86" s="352"/>
      <c r="X86" s="821">
        <v>0</v>
      </c>
    </row>
    <row s="4519" customFormat="1" customHeight="1" ht="45" hidden="1">
      <c r="A87" s="2455"/>
      <c r="B87" s="574"/>
      <c r="D87" s="728" t="s">
        <v>90</v>
      </c>
      <c r="E87" s="729" t="s">
        <v>923</v>
      </c>
      <c r="F87" s="723" t="s">
        <v>858</v>
      </c>
      <c r="G87" s="787"/>
      <c r="H87" s="1086"/>
      <c r="I87" s="787"/>
      <c r="J87" s="1086"/>
      <c r="K87" s="352" t="s">
        <v>924</v>
      </c>
      <c r="X87" s="821">
        <v>0</v>
      </c>
    </row>
    <row s="4519" customFormat="1" customHeight="1" ht="11.25" hidden="1">
      <c r="A88" s="2455"/>
      <c r="B88" s="574"/>
      <c r="D88" s="728" t="s">
        <v>753</v>
      </c>
      <c r="E88" s="786" t="s">
        <v>913</v>
      </c>
      <c r="F88" s="723" t="s">
        <v>858</v>
      </c>
      <c r="G88" s="787"/>
      <c r="H88" s="1086"/>
      <c r="I88" s="787"/>
      <c r="J88" s="1086"/>
      <c r="K88" s="352"/>
      <c r="X88" s="821">
        <v>0</v>
      </c>
    </row>
    <row s="4519" customFormat="1" customHeight="1" ht="11.25" hidden="1">
      <c r="A89" s="2455"/>
      <c r="B89" s="574"/>
      <c r="D89" s="728" t="s">
        <v>795</v>
      </c>
      <c r="E89" s="786" t="s">
        <v>914</v>
      </c>
      <c r="F89" s="723" t="s">
        <v>858</v>
      </c>
      <c r="G89" s="787"/>
      <c r="H89" s="1086"/>
      <c r="I89" s="787"/>
      <c r="J89" s="1086"/>
      <c r="K89" s="352"/>
      <c r="X89" s="821">
        <v>0</v>
      </c>
    </row>
    <row s="4519" customFormat="1" customHeight="1" ht="11.25" hidden="1">
      <c r="A90" s="2455"/>
      <c r="B90" s="574"/>
      <c r="D90" s="728" t="s">
        <v>798</v>
      </c>
      <c r="E90" s="786" t="s">
        <v>915</v>
      </c>
      <c r="F90" s="723" t="s">
        <v>858</v>
      </c>
      <c r="G90" s="787"/>
      <c r="H90" s="1086"/>
      <c r="I90" s="787"/>
      <c r="J90" s="1086"/>
      <c r="K90" s="352"/>
      <c r="X90" s="821">
        <v>0</v>
      </c>
    </row>
    <row s="4519" customFormat="1" customHeight="1" ht="11.25" hidden="1">
      <c r="A91" s="2455"/>
      <c r="B91" s="574"/>
      <c r="D91" s="728" t="s">
        <v>876</v>
      </c>
      <c r="E91" s="786" t="s">
        <v>916</v>
      </c>
      <c r="F91" s="723" t="s">
        <v>858</v>
      </c>
      <c r="G91" s="787"/>
      <c r="H91" s="1086"/>
      <c r="I91" s="787"/>
      <c r="J91" s="1086"/>
      <c r="K91" s="352"/>
      <c r="X91" s="821">
        <v>0</v>
      </c>
    </row>
    <row s="4519" customFormat="1" customHeight="1" ht="11.25" hidden="1">
      <c r="A92" s="2455"/>
      <c r="B92" s="574"/>
      <c r="D92" s="728" t="s">
        <v>878</v>
      </c>
      <c r="E92" s="786" t="s">
        <v>918</v>
      </c>
      <c r="F92" s="723" t="s">
        <v>858</v>
      </c>
      <c r="G92" s="787"/>
      <c r="H92" s="1086"/>
      <c r="I92" s="787"/>
      <c r="J92" s="1086"/>
      <c r="K92" s="352"/>
      <c r="X92" s="821">
        <v>0</v>
      </c>
    </row>
    <row s="4519" customFormat="1" customHeight="1" ht="11.25" hidden="1">
      <c r="A93" s="2455"/>
      <c r="B93" s="574"/>
      <c r="D93" s="728" t="s">
        <v>925</v>
      </c>
      <c r="E93" s="786" t="s">
        <v>920</v>
      </c>
      <c r="F93" s="723" t="s">
        <v>858</v>
      </c>
      <c r="G93" s="787"/>
      <c r="H93" s="1086"/>
      <c r="I93" s="787"/>
      <c r="J93" s="1086"/>
      <c r="K93" s="352"/>
      <c r="X93" s="821">
        <v>0</v>
      </c>
    </row>
    <row s="4519" customFormat="1" customHeight="1" ht="11.25" hidden="1">
      <c r="A94" s="2455"/>
      <c r="B94" s="574"/>
      <c r="D94" s="728" t="s">
        <v>926</v>
      </c>
      <c r="E94" s="786" t="s">
        <v>922</v>
      </c>
      <c r="F94" s="723" t="s">
        <v>858</v>
      </c>
      <c r="G94" s="787"/>
      <c r="H94" s="1086"/>
      <c r="I94" s="787"/>
      <c r="J94" s="1086"/>
      <c r="K94" s="352"/>
      <c r="X94" s="821">
        <v>0</v>
      </c>
    </row>
    <row s="4519" customFormat="1" customHeight="1" ht="24.75" hidden="1">
      <c r="A95" s="2455"/>
      <c r="B95" s="574"/>
      <c r="D95" s="728" t="s">
        <v>111</v>
      </c>
      <c r="E95" s="729" t="s">
        <v>927</v>
      </c>
      <c r="F95" s="788" t="s">
        <v>557</v>
      </c>
      <c r="G95" s="790"/>
      <c r="H95" s="1086"/>
      <c r="I95" s="790"/>
      <c r="J95" s="1086"/>
      <c r="K95" s="352" t="s">
        <v>928</v>
      </c>
      <c r="X95" s="821">
        <v>0</v>
      </c>
    </row>
    <row s="4519" customFormat="1" customHeight="1" ht="33.75" hidden="1">
      <c r="A96" s="2455"/>
      <c r="B96" s="574"/>
      <c r="D96" s="728" t="s">
        <v>91</v>
      </c>
      <c r="E96" s="729" t="s">
        <v>929</v>
      </c>
      <c r="F96" s="789" t="s">
        <v>819</v>
      </c>
      <c r="G96" s="791"/>
      <c r="H96" s="1086"/>
      <c r="I96" s="791"/>
      <c r="J96" s="1086"/>
      <c r="K96" s="352"/>
      <c r="X96" s="821">
        <v>0</v>
      </c>
    </row>
    <row s="4519" customFormat="1" customHeight="1" ht="22.5" hidden="1">
      <c r="A97" s="2455"/>
      <c r="B97" s="574" t="s">
        <v>587</v>
      </c>
      <c r="D97" s="728" t="s">
        <v>92</v>
      </c>
      <c r="E97" s="729" t="s">
        <v>930</v>
      </c>
      <c r="F97" s="789" t="s">
        <v>305</v>
      </c>
      <c r="G97" s="448"/>
      <c r="H97" s="1086"/>
      <c r="I97" s="448"/>
      <c r="J97" s="1086"/>
      <c r="K97" s="352" t="s">
        <v>630</v>
      </c>
      <c r="X97" s="821">
        <v>0</v>
      </c>
    </row>
    <row s="4519" customFormat="1" customHeight="1" ht="45" hidden="1">
      <c r="A98" s="2455"/>
      <c r="B98" s="574" t="s">
        <v>587</v>
      </c>
      <c r="D98" s="728" t="s">
        <v>931</v>
      </c>
      <c r="E98" s="730" t="s">
        <v>932</v>
      </c>
      <c r="F98" s="784" t="s">
        <v>305</v>
      </c>
      <c r="G98" s="448"/>
      <c r="H98" s="1086"/>
      <c r="I98" s="448"/>
      <c r="J98" s="1086"/>
      <c r="K98" s="352" t="s">
        <v>630</v>
      </c>
      <c r="X98" s="821">
        <v>0</v>
      </c>
    </row>
    <row s="4519" customFormat="1" customHeight="1" ht="95.25" hidden="1">
      <c r="A99" s="2455"/>
      <c r="B99" s="574" t="s">
        <v>587</v>
      </c>
      <c r="D99" s="728" t="s">
        <v>112</v>
      </c>
      <c r="E99" s="729" t="s">
        <v>933</v>
      </c>
      <c r="F99" s="784" t="s">
        <v>305</v>
      </c>
      <c r="G99" s="448"/>
      <c r="H99" s="1086"/>
      <c r="I99" s="448"/>
      <c r="J99" s="1086"/>
      <c r="K99" s="352" t="s">
        <v>630</v>
      </c>
      <c r="X99" s="821">
        <v>0</v>
      </c>
    </row>
    <row s="4519" customFormat="1" customHeight="1" ht="22.5" hidden="1">
      <c r="A100" s="2455"/>
      <c r="B100" s="574" t="s">
        <v>587</v>
      </c>
      <c r="D100" s="728" t="s">
        <v>149</v>
      </c>
      <c r="E100" s="729" t="s">
        <v>934</v>
      </c>
      <c r="F100" s="784" t="s">
        <v>305</v>
      </c>
      <c r="G100" s="448"/>
      <c r="H100" s="1086"/>
      <c r="I100" s="448"/>
      <c r="J100" s="1086"/>
      <c r="K100" s="352" t="s">
        <v>630</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E19AA-AC46-73B7-64AC-0.8106C22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68"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68"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760" t="s">
        <v>22</v>
      </c>
      <c r="J9" s="464" t="s">
        <v>22</v>
      </c>
      <c r="K9" s="352"/>
      <c r="V9" s="568">
        <v>0</v>
      </c>
    </row>
    <row customHeight="1" ht="15" hidden="1">
      <c r="A10" s="568"/>
      <c r="B10" s="2460"/>
      <c r="C10" s="2461"/>
      <c r="D10" s="752" t="str">
        <f>B9&amp;".2"</f>
        <v>.2</v>
      </c>
      <c r="E10" s="753" t="s">
        <v>942</v>
      </c>
      <c r="F10" s="754" t="s">
        <v>305</v>
      </c>
      <c r="G10" s="1795" t="s">
        <v>22</v>
      </c>
      <c r="H10" s="464" t="s">
        <v>22</v>
      </c>
      <c r="I10" s="1795" t="s">
        <v>22</v>
      </c>
      <c r="J10" s="464" t="s">
        <v>22</v>
      </c>
      <c r="K10" s="352" t="s">
        <v>943</v>
      </c>
      <c r="V10" s="568">
        <v>0</v>
      </c>
    </row>
    <row customHeight="1" ht="15" hidden="1">
      <c r="A11" s="568"/>
      <c r="B11" s="2460"/>
      <c r="C11" s="2461"/>
      <c r="D11" s="752" t="str">
        <f>B9&amp;".3"</f>
        <v>.3</v>
      </c>
      <c r="E11" s="753" t="s">
        <v>944</v>
      </c>
      <c r="F11" s="754" t="s">
        <v>305</v>
      </c>
      <c r="G11" s="1795" t="s">
        <v>22</v>
      </c>
      <c r="H11" s="464" t="s">
        <v>22</v>
      </c>
      <c r="I11" s="1795" t="s">
        <v>22</v>
      </c>
      <c r="J11" s="464" t="s">
        <v>22</v>
      </c>
      <c r="K11" s="352" t="s">
        <v>945</v>
      </c>
      <c r="V11" s="568">
        <v>0</v>
      </c>
    </row>
    <row s="4468"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760" t="s">
        <v>22</v>
      </c>
      <c r="J13" s="464" t="s">
        <v>22</v>
      </c>
      <c r="K13" s="352" t="s">
        <v>947</v>
      </c>
      <c r="V13" s="568">
        <v>0</v>
      </c>
    </row>
    <row customHeight="1" ht="15" hidden="1">
      <c r="B14" s="2460"/>
      <c r="C14" s="2461"/>
      <c r="D14" s="752" t="str">
        <f>B13&amp;".2"</f>
        <v>.2</v>
      </c>
      <c r="E14" s="753" t="s">
        <v>948</v>
      </c>
      <c r="F14" s="754" t="s">
        <v>305</v>
      </c>
      <c r="G14" s="1795" t="s">
        <v>22</v>
      </c>
      <c r="H14" s="464" t="s">
        <v>22</v>
      </c>
      <c r="I14" s="1795" t="s">
        <v>22</v>
      </c>
      <c r="J14" s="464" t="s">
        <v>22</v>
      </c>
      <c r="K14" s="352" t="s">
        <v>949</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МУП "Кильдинстрой"</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v>
      </c>
      <c r="J26" s="2459"/>
      <c r="K26" s="2238" t="s">
        <v>300</v>
      </c>
      <c r="V26" s="568">
        <v>15</v>
      </c>
    </row>
    <row s="4519"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299</v>
      </c>
      <c r="E29" s="2433"/>
      <c r="F29" s="2433"/>
      <c r="G29" s="950"/>
      <c r="H29" s="950"/>
      <c r="I29" s="950"/>
      <c r="J29" s="951"/>
      <c r="K29" s="2258"/>
      <c r="U29" s="738"/>
      <c r="V29" s="821">
        <v>15</v>
      </c>
    </row>
    <row customHeight="1" ht="35.699999999999996">
      <c r="C30" s="239"/>
      <c r="D30" s="824" t="s">
        <v>87</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956</v>
      </c>
      <c r="J36" s="754" t="s">
        <v>305</v>
      </c>
      <c r="K36" s="352" t="s">
        <v>957</v>
      </c>
      <c r="V36" s="568">
        <v>68</v>
      </c>
    </row>
    <row customHeight="1" ht="11.549999999999999">
      <c r="A37" s="568"/>
      <c r="C37" s="568"/>
      <c r="D37" s="410"/>
      <c r="E37" s="643" t="s">
        <v>958</v>
      </c>
      <c r="F37" s="635"/>
      <c r="G37" s="757"/>
      <c r="H37" s="757"/>
      <c r="I37" s="757"/>
      <c r="J37" s="757"/>
      <c r="K37" s="636"/>
      <c r="U37" s="568"/>
      <c r="V37" s="568">
        <v>11</v>
      </c>
    </row>
    <row customHeight="1" ht="71.25">
      <c r="A38" s="568"/>
      <c r="B38" s="568" t="s">
        <v>959</v>
      </c>
      <c r="C38" s="589"/>
      <c r="D38" s="755">
        <v>4</v>
      </c>
      <c r="E38" s="756" t="s">
        <v>960</v>
      </c>
      <c r="F38" s="758" t="s">
        <v>305</v>
      </c>
      <c r="G38" s="877" t="s">
        <v>956</v>
      </c>
      <c r="H38" s="878" t="s">
        <v>305</v>
      </c>
      <c r="I38" s="587" t="s">
        <v>956</v>
      </c>
      <c r="J38" s="584" t="s">
        <v>305</v>
      </c>
      <c r="K38" s="742" t="s">
        <v>961</v>
      </c>
      <c r="V38" s="568">
        <v>68</v>
      </c>
    </row>
    <row customHeight="1" ht="11.549999999999999">
      <c r="A39" s="568"/>
      <c r="C39" s="568"/>
      <c r="D39" s="410"/>
      <c r="E39" s="643" t="s">
        <v>962</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B27A2-307D-100D-A462-0.45B336B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963</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МУП "Кильдинстрой"</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963</v>
      </c>
      <c r="H9" s="2238" t="s">
        <v>964</v>
      </c>
      <c r="I9" s="2190" t="s">
        <v>965</v>
      </c>
      <c r="J9" s="2190" t="s">
        <v>966</v>
      </c>
      <c r="K9" s="2190" t="s">
        <v>967</v>
      </c>
      <c r="L9" s="2190" t="s">
        <v>968</v>
      </c>
      <c r="M9" s="2190" t="s">
        <v>969</v>
      </c>
      <c r="N9" s="2272" t="s">
        <v>970</v>
      </c>
      <c r="O9" s="2272"/>
      <c r="P9" s="2272"/>
      <c r="Q9" s="2462" t="s">
        <v>971</v>
      </c>
      <c r="R9" s="2463"/>
      <c r="S9" s="2463"/>
      <c r="T9" s="2464"/>
      <c r="U9" s="2462" t="s">
        <v>972</v>
      </c>
      <c r="V9" s="2463"/>
      <c r="W9" s="2463"/>
      <c r="X9" s="2464"/>
      <c r="Y9" s="2164" t="s">
        <v>973</v>
      </c>
      <c r="Z9" s="2165"/>
      <c r="AA9" s="2165"/>
      <c r="AB9" s="2166"/>
      <c r="AE9" s="821">
        <v>41</v>
      </c>
    </row>
    <row customHeight="1" ht="43.050000000000004">
      <c r="A10" s="968"/>
      <c r="B10" s="968"/>
      <c r="C10" s="968"/>
      <c r="F10" s="2238"/>
      <c r="G10" s="2238"/>
      <c r="H10" s="2295"/>
      <c r="I10" s="2238"/>
      <c r="J10" s="2238"/>
      <c r="K10" s="2238"/>
      <c r="L10" s="2238"/>
      <c r="M10" s="2238"/>
      <c r="N10" s="966" t="s">
        <v>974</v>
      </c>
      <c r="O10" s="966" t="s">
        <v>975</v>
      </c>
      <c r="P10" s="967" t="s">
        <v>976</v>
      </c>
      <c r="Q10" s="978" t="s">
        <v>88</v>
      </c>
      <c r="R10" s="978" t="s">
        <v>977</v>
      </c>
      <c r="S10" s="978" t="s">
        <v>978</v>
      </c>
      <c r="T10" s="979" t="s">
        <v>979</v>
      </c>
      <c r="U10" s="978" t="s">
        <v>88</v>
      </c>
      <c r="V10" s="978" t="s">
        <v>980</v>
      </c>
      <c r="W10" s="978" t="s">
        <v>978</v>
      </c>
      <c r="X10" s="979" t="s">
        <v>979</v>
      </c>
      <c r="Y10" s="364" t="s">
        <v>981</v>
      </c>
      <c r="Z10" s="2164" t="s">
        <v>87</v>
      </c>
      <c r="AA10" s="2166"/>
      <c r="AB10" s="1112" t="s">
        <v>982</v>
      </c>
      <c r="AE10" s="821">
        <v>41</v>
      </c>
    </row>
    <row s="4028"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983</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984</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2A901-C433-3512-5EE7-0.BDD2642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МУП "Кильдинстрой"</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985</v>
      </c>
      <c r="G9" s="2472" t="s">
        <v>986</v>
      </c>
      <c r="H9" s="2473"/>
      <c r="I9" s="2190" t="s">
        <v>987</v>
      </c>
      <c r="J9" s="2190"/>
      <c r="K9" s="2190" t="s">
        <v>988</v>
      </c>
      <c r="L9" s="2190"/>
      <c r="M9" s="2190"/>
      <c r="N9" s="2190"/>
      <c r="O9" s="2190"/>
      <c r="P9" s="2190"/>
      <c r="Q9" s="2190"/>
      <c r="R9" s="2190"/>
      <c r="S9" s="2190"/>
      <c r="T9" s="2190"/>
      <c r="U9" s="2190"/>
      <c r="V9" s="2190"/>
      <c r="W9" s="2190"/>
      <c r="X9" s="2190"/>
      <c r="Y9" s="2190"/>
      <c r="Z9" s="2255" t="s">
        <v>989</v>
      </c>
      <c r="AA9" s="2256"/>
      <c r="AB9" s="2190" t="s">
        <v>990</v>
      </c>
      <c r="AC9" s="2190"/>
      <c r="AD9" s="2190"/>
      <c r="AE9" s="2190"/>
      <c r="AF9" s="2238" t="s">
        <v>991</v>
      </c>
      <c r="AG9" s="2190" t="s">
        <v>992</v>
      </c>
      <c r="AH9" s="2190"/>
      <c r="AI9" s="2238" t="s">
        <v>993</v>
      </c>
      <c r="AJ9" s="2190" t="s">
        <v>994</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995</v>
      </c>
      <c r="L10" s="2164" t="s">
        <v>996</v>
      </c>
      <c r="M10" s="2166"/>
      <c r="N10" s="2190" t="s">
        <v>997</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998</v>
      </c>
      <c r="M11" s="2238" t="s">
        <v>999</v>
      </c>
      <c r="N11" s="2190" t="s">
        <v>1000</v>
      </c>
      <c r="O11" s="2190"/>
      <c r="P11" s="2481" t="s">
        <v>981</v>
      </c>
      <c r="Q11" s="2481" t="s">
        <v>1001</v>
      </c>
      <c r="R11" s="2481" t="s">
        <v>1002</v>
      </c>
      <c r="S11" s="2481" t="s">
        <v>1003</v>
      </c>
      <c r="T11" s="2481"/>
      <c r="U11" s="2481"/>
      <c r="V11" s="2481"/>
      <c r="W11" s="2481"/>
      <c r="X11" s="2481"/>
      <c r="Y11" s="2481"/>
      <c r="Z11" s="2257"/>
      <c r="AA11" s="2258"/>
      <c r="AB11" s="2190" t="s">
        <v>1004</v>
      </c>
      <c r="AC11" s="2190"/>
      <c r="AD11" s="2164" t="s">
        <v>1005</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1006</v>
      </c>
      <c r="K12" s="2190"/>
      <c r="L12" s="2295"/>
      <c r="M12" s="2295"/>
      <c r="N12" s="2190"/>
      <c r="O12" s="2190"/>
      <c r="P12" s="2481"/>
      <c r="Q12" s="2481"/>
      <c r="R12" s="2481"/>
      <c r="S12" s="1197" t="s">
        <v>85</v>
      </c>
      <c r="T12" s="1197" t="s">
        <v>86</v>
      </c>
      <c r="U12" s="1197" t="s">
        <v>84</v>
      </c>
      <c r="V12" s="1197" t="s">
        <v>1007</v>
      </c>
      <c r="W12" s="1197" t="s">
        <v>84</v>
      </c>
      <c r="X12" s="1197" t="s">
        <v>1008</v>
      </c>
      <c r="Y12" s="1197" t="s">
        <v>1009</v>
      </c>
      <c r="Z12" s="2263"/>
      <c r="AA12" s="2264"/>
      <c r="AB12" s="1204" t="s">
        <v>1010</v>
      </c>
      <c r="AC12" s="1204" t="s">
        <v>1011</v>
      </c>
      <c r="AD12" s="1204" t="s">
        <v>1010</v>
      </c>
      <c r="AE12" s="1204" t="s">
        <v>1011</v>
      </c>
      <c r="AF12" s="2295"/>
      <c r="AG12" s="1217" t="s">
        <v>1012</v>
      </c>
      <c r="AH12" s="1217" t="s">
        <v>1013</v>
      </c>
      <c r="AI12" s="2295"/>
      <c r="AJ12" s="1217" t="s">
        <v>1012</v>
      </c>
      <c r="AK12" s="1217" t="s">
        <v>1013</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1014</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A3FE6-E8BF-1082-6664-0.A24FBE0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МУП "Кильдинстрой"</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1015</v>
      </c>
      <c r="H10" s="2489" t="s">
        <v>1016</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1017</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1018</v>
      </c>
      <c r="G14" s="2484" t="s">
        <v>1019</v>
      </c>
      <c r="H14" s="2484"/>
      <c r="I14" s="2484"/>
      <c r="J14" s="2484"/>
      <c r="K14" s="1297"/>
      <c r="W14" s="1218">
        <v>11</v>
      </c>
    </row>
    <row customHeight="1" ht="11.549999999999999">
      <c r="F15" s="1293">
        <v>1</v>
      </c>
      <c r="G15" s="753" t="s">
        <v>1020</v>
      </c>
      <c r="H15" s="1299">
        <f>SUM(I15:J15)</f>
        <v>0</v>
      </c>
      <c r="I15" s="1299">
        <f>SUM(I16:I27)</f>
        <v>0</v>
      </c>
      <c r="J15" s="1288"/>
      <c r="K15" s="1297"/>
      <c r="W15" s="1218">
        <v>11</v>
      </c>
    </row>
    <row customHeight="1" ht="24">
      <c r="F16" s="1293" t="s">
        <v>1021</v>
      </c>
      <c r="G16" s="1300" t="s">
        <v>1022</v>
      </c>
      <c r="H16" s="1299">
        <f>SUM(I16:J16)</f>
        <v>0</v>
      </c>
      <c r="I16" s="1298"/>
      <c r="J16" s="1288"/>
      <c r="K16" s="1297"/>
      <c r="W16" s="1218">
        <v>23</v>
      </c>
    </row>
    <row customHeight="1" ht="24">
      <c r="F17" s="1293" t="s">
        <v>1023</v>
      </c>
      <c r="G17" s="1300" t="s">
        <v>1024</v>
      </c>
      <c r="H17" s="1299">
        <f>SUM(I17:J17)</f>
        <v>0</v>
      </c>
      <c r="I17" s="1298"/>
      <c r="J17" s="1288"/>
      <c r="K17" s="1297"/>
      <c r="W17" s="1218">
        <v>23</v>
      </c>
    </row>
    <row customHeight="1" ht="35.699999999999996">
      <c r="F18" s="1293" t="s">
        <v>1025</v>
      </c>
      <c r="G18" s="1300" t="s">
        <v>1026</v>
      </c>
      <c r="H18" s="1299">
        <f>SUM(I18:J18)</f>
        <v>0</v>
      </c>
      <c r="I18" s="1298"/>
      <c r="J18" s="1288"/>
      <c r="K18" s="1297"/>
      <c r="W18" s="1218">
        <v>34</v>
      </c>
    </row>
    <row customHeight="1" ht="35.699999999999996">
      <c r="F19" s="1293" t="s">
        <v>1027</v>
      </c>
      <c r="G19" s="1300" t="s">
        <v>1028</v>
      </c>
      <c r="H19" s="1299">
        <f>SUM(I19:J19)</f>
        <v>0</v>
      </c>
      <c r="I19" s="1298"/>
      <c r="J19" s="1288"/>
      <c r="K19" s="1297"/>
      <c r="W19" s="1218">
        <v>34</v>
      </c>
    </row>
    <row customHeight="1" ht="48.29999999999999">
      <c r="F20" s="1293" t="s">
        <v>1029</v>
      </c>
      <c r="G20" s="1300" t="s">
        <v>1030</v>
      </c>
      <c r="H20" s="1299">
        <f>SUM(I20:J20)</f>
        <v>0</v>
      </c>
      <c r="I20" s="1298"/>
      <c r="J20" s="1288"/>
      <c r="K20" s="1297"/>
      <c r="W20" s="1218">
        <v>46</v>
      </c>
    </row>
    <row customHeight="1" ht="35.699999999999996">
      <c r="F21" s="1293" t="s">
        <v>1031</v>
      </c>
      <c r="G21" s="1300" t="s">
        <v>1032</v>
      </c>
      <c r="H21" s="1299">
        <f>SUM(I21:J21)</f>
        <v>0</v>
      </c>
      <c r="I21" s="1298"/>
      <c r="J21" s="1288"/>
      <c r="K21" s="1297"/>
      <c r="W21" s="1218">
        <v>34</v>
      </c>
    </row>
    <row customHeight="1" ht="35.699999999999996">
      <c r="F22" s="1293" t="s">
        <v>1033</v>
      </c>
      <c r="G22" s="1300" t="s">
        <v>1034</v>
      </c>
      <c r="H22" s="1299">
        <f>SUM(I22:J22)</f>
        <v>0</v>
      </c>
      <c r="I22" s="1298"/>
      <c r="J22" s="1288"/>
      <c r="K22" s="1297"/>
      <c r="W22" s="1218">
        <v>34</v>
      </c>
    </row>
    <row customHeight="1" ht="24">
      <c r="F23" s="1293" t="s">
        <v>1035</v>
      </c>
      <c r="G23" s="1300" t="s">
        <v>1036</v>
      </c>
      <c r="H23" s="1299">
        <f>SUM(I23:J23)</f>
        <v>0</v>
      </c>
      <c r="I23" s="1298"/>
      <c r="J23" s="1288"/>
      <c r="K23" s="1297"/>
      <c r="W23" s="1218">
        <v>23</v>
      </c>
    </row>
    <row customHeight="1" ht="24">
      <c r="F24" s="1293" t="s">
        <v>1037</v>
      </c>
      <c r="G24" s="1300" t="s">
        <v>1038</v>
      </c>
      <c r="H24" s="1299">
        <f>SUM(I24:J24)</f>
        <v>0</v>
      </c>
      <c r="I24" s="1298"/>
      <c r="J24" s="1288"/>
      <c r="K24" s="1297"/>
      <c r="W24" s="1218">
        <v>23</v>
      </c>
    </row>
    <row customHeight="1" ht="35.699999999999996">
      <c r="F25" s="1293" t="s">
        <v>1039</v>
      </c>
      <c r="G25" s="1300" t="s">
        <v>1040</v>
      </c>
      <c r="H25" s="1299">
        <f>SUM(I25:J25)</f>
        <v>0</v>
      </c>
      <c r="I25" s="1298"/>
      <c r="J25" s="1288"/>
      <c r="K25" s="1297"/>
      <c r="W25" s="1218">
        <v>34</v>
      </c>
    </row>
    <row customHeight="1" ht="35.699999999999996">
      <c r="F26" s="1293" t="s">
        <v>1041</v>
      </c>
      <c r="G26" s="1300" t="s">
        <v>1042</v>
      </c>
      <c r="H26" s="1299">
        <f>SUM(I26:J26)</f>
        <v>0</v>
      </c>
      <c r="I26" s="1298"/>
      <c r="J26" s="1288"/>
      <c r="K26" s="1297"/>
      <c r="W26" s="1218">
        <v>34</v>
      </c>
    </row>
    <row customHeight="1" ht="11.549999999999999">
      <c r="F27" s="1293" t="s">
        <v>1043</v>
      </c>
      <c r="G27" s="1300" t="s">
        <v>1044</v>
      </c>
      <c r="H27" s="1299">
        <f>SUM(I27:J27)</f>
        <v>0</v>
      </c>
      <c r="I27" s="1298"/>
      <c r="J27" s="1288"/>
      <c r="K27" s="1297"/>
      <c r="W27" s="1218">
        <v>11</v>
      </c>
    </row>
    <row customHeight="1" ht="11.549999999999999">
      <c r="F28" s="1293">
        <v>2</v>
      </c>
      <c r="G28" s="753" t="s">
        <v>1045</v>
      </c>
      <c r="H28" s="1299">
        <f>SUM(I28:J28)</f>
        <v>0</v>
      </c>
      <c r="I28" s="1299">
        <f>SUM(I29:I31)</f>
        <v>0</v>
      </c>
      <c r="J28" s="1288"/>
      <c r="K28" s="1297"/>
      <c r="W28" s="1218">
        <v>11</v>
      </c>
    </row>
    <row customHeight="1" ht="11.549999999999999">
      <c r="F29" s="1293" t="s">
        <v>708</v>
      </c>
      <c r="G29" s="1300" t="s">
        <v>1046</v>
      </c>
      <c r="H29" s="1299">
        <f>SUM(I29:J29)</f>
        <v>0</v>
      </c>
      <c r="I29" s="1298"/>
      <c r="J29" s="1288"/>
      <c r="K29" s="1297"/>
      <c r="W29" s="1218">
        <v>11</v>
      </c>
    </row>
    <row customHeight="1" ht="11.549999999999999">
      <c r="F30" s="1293" t="s">
        <v>306</v>
      </c>
      <c r="G30" s="1300" t="s">
        <v>1047</v>
      </c>
      <c r="H30" s="1299">
        <f>SUM(I30:J30)</f>
        <v>0</v>
      </c>
      <c r="I30" s="1298"/>
      <c r="J30" s="1288"/>
      <c r="K30" s="1297"/>
      <c r="W30" s="1218">
        <v>11</v>
      </c>
    </row>
    <row customHeight="1" ht="11.549999999999999">
      <c r="F31" s="1293" t="s">
        <v>309</v>
      </c>
      <c r="G31" s="1300" t="s">
        <v>1048</v>
      </c>
      <c r="H31" s="1299">
        <f>SUM(I31:J31)</f>
        <v>0</v>
      </c>
      <c r="I31" s="1298"/>
      <c r="J31" s="1288"/>
      <c r="K31" s="1297"/>
      <c r="W31" s="1218">
        <v>11</v>
      </c>
    </row>
    <row customHeight="1" ht="11.549999999999999">
      <c r="F32" s="1293">
        <v>3</v>
      </c>
      <c r="G32" s="753" t="s">
        <v>1049</v>
      </c>
      <c r="H32" s="1299">
        <f>SUM(I32:J32)</f>
        <v>0</v>
      </c>
      <c r="I32" s="1299">
        <f>SUM(I33:I34)</f>
        <v>0</v>
      </c>
      <c r="J32" s="1288"/>
      <c r="K32" s="1297"/>
      <c r="W32" s="1218">
        <v>11</v>
      </c>
    </row>
    <row customHeight="1" ht="48.29999999999999">
      <c r="F33" s="1293" t="s">
        <v>323</v>
      </c>
      <c r="G33" s="1300" t="s">
        <v>1050</v>
      </c>
      <c r="H33" s="1299">
        <f>SUM(I33:J33)</f>
        <v>0</v>
      </c>
      <c r="I33" s="1298"/>
      <c r="J33" s="1288"/>
      <c r="K33" s="1297"/>
      <c r="W33" s="1218">
        <v>46</v>
      </c>
    </row>
    <row customHeight="1" ht="11.549999999999999">
      <c r="F34" s="1293" t="s">
        <v>331</v>
      </c>
      <c r="G34" s="1300" t="s">
        <v>1051</v>
      </c>
      <c r="H34" s="1299">
        <f>SUM(I34:J34)</f>
        <v>0</v>
      </c>
      <c r="I34" s="1298"/>
      <c r="J34" s="1288"/>
      <c r="K34" s="1297"/>
      <c r="W34" s="1218">
        <v>11</v>
      </c>
    </row>
    <row customHeight="1" ht="11.549999999999999">
      <c r="F35" s="1293">
        <v>4</v>
      </c>
      <c r="G35" s="753" t="s">
        <v>1052</v>
      </c>
      <c r="H35" s="1299">
        <f>SUM(I35:J35)</f>
        <v>0</v>
      </c>
      <c r="I35" s="1298"/>
      <c r="J35" s="1288"/>
      <c r="K35" s="1297"/>
      <c r="W35" s="1218">
        <v>11</v>
      </c>
    </row>
    <row customHeight="1" ht="11.549999999999999">
      <c r="F36" s="1293"/>
      <c r="G36" s="756" t="s">
        <v>1053</v>
      </c>
      <c r="H36" s="1299">
        <f>SUM(I36:J36)</f>
        <v>0</v>
      </c>
      <c r="I36" s="1299">
        <f>SUM(I15,I28,I32,I35)</f>
        <v>0</v>
      </c>
      <c r="J36" s="1288"/>
      <c r="K36" s="1297"/>
      <c r="W36" s="1218">
        <v>11</v>
      </c>
    </row>
    <row customHeight="1" ht="29.25">
      <c r="F37" s="1294" t="s">
        <v>1054</v>
      </c>
      <c r="G37" s="2485" t="s">
        <v>1055</v>
      </c>
      <c r="H37" s="2485"/>
      <c r="I37" s="2485"/>
      <c r="J37" s="2485"/>
      <c r="K37" s="1297"/>
      <c r="W37" s="1218">
        <v>28</v>
      </c>
    </row>
    <row customHeight="1" ht="24">
      <c r="F38" s="1293" t="s">
        <v>109</v>
      </c>
      <c r="G38" s="753" t="s">
        <v>1056</v>
      </c>
      <c r="H38" s="1299">
        <f>SUM(I38:J38)</f>
        <v>0</v>
      </c>
      <c r="I38" s="1299">
        <f>SUM(I39,I44,I47)</f>
        <v>0</v>
      </c>
      <c r="J38" s="1288"/>
      <c r="K38" s="1297"/>
      <c r="W38" s="1218">
        <v>23</v>
      </c>
    </row>
    <row customHeight="1" ht="11.549999999999999">
      <c r="F39" s="1293" t="s">
        <v>1021</v>
      </c>
      <c r="G39" s="1300" t="s">
        <v>1020</v>
      </c>
      <c r="H39" s="1299">
        <f>SUM(I39:J39)</f>
        <v>0</v>
      </c>
      <c r="I39" s="1299">
        <f>SUM(I40:I43)</f>
        <v>0</v>
      </c>
      <c r="J39" s="1288"/>
      <c r="K39" s="1297"/>
      <c r="W39" s="1218">
        <v>11</v>
      </c>
    </row>
    <row customHeight="1" ht="24">
      <c r="F40" s="1293" t="s">
        <v>1057</v>
      </c>
      <c r="G40" s="1301" t="s">
        <v>1058</v>
      </c>
      <c r="H40" s="1299">
        <f>SUM(I40:J40)</f>
        <v>0</v>
      </c>
      <c r="I40" s="1298"/>
      <c r="J40" s="1288"/>
      <c r="K40" s="1297"/>
      <c r="W40" s="1218">
        <v>23</v>
      </c>
    </row>
    <row customHeight="1" ht="11.549999999999999">
      <c r="F41" s="1293" t="s">
        <v>1059</v>
      </c>
      <c r="G41" s="1301" t="s">
        <v>1060</v>
      </c>
      <c r="H41" s="1299">
        <f>SUM(I41:J41)</f>
        <v>0</v>
      </c>
      <c r="I41" s="1298"/>
      <c r="J41" s="1288"/>
      <c r="K41" s="1297"/>
      <c r="W41" s="1218">
        <v>11</v>
      </c>
    </row>
    <row customHeight="1" ht="11.549999999999999">
      <c r="F42" s="1293" t="s">
        <v>1061</v>
      </c>
      <c r="G42" s="1301" t="s">
        <v>1062</v>
      </c>
      <c r="H42" s="1299">
        <f>SUM(I42:J42)</f>
        <v>0</v>
      </c>
      <c r="I42" s="1298"/>
      <c r="J42" s="1288"/>
      <c r="K42" s="1297"/>
      <c r="W42" s="1218">
        <v>11</v>
      </c>
    </row>
    <row customHeight="1" ht="35.699999999999996">
      <c r="F43" s="1293" t="s">
        <v>1063</v>
      </c>
      <c r="G43" s="1301" t="s">
        <v>1064</v>
      </c>
      <c r="H43" s="1299">
        <f>SUM(I43:J43)</f>
        <v>0</v>
      </c>
      <c r="I43" s="1298"/>
      <c r="J43" s="1288"/>
      <c r="K43" s="1297"/>
      <c r="W43" s="1218">
        <v>34</v>
      </c>
    </row>
    <row customHeight="1" ht="11.549999999999999">
      <c r="F44" s="1293" t="s">
        <v>1023</v>
      </c>
      <c r="G44" s="1300" t="s">
        <v>1049</v>
      </c>
      <c r="H44" s="1299">
        <f>SUM(I44:J44)</f>
        <v>0</v>
      </c>
      <c r="I44" s="1299">
        <f>SUM(I45:I46)</f>
        <v>0</v>
      </c>
      <c r="J44" s="1288"/>
      <c r="K44" s="1297"/>
      <c r="W44" s="1218">
        <v>11</v>
      </c>
    </row>
    <row customHeight="1" ht="48.29999999999999">
      <c r="F45" s="1293" t="s">
        <v>1065</v>
      </c>
      <c r="G45" s="1301" t="s">
        <v>1050</v>
      </c>
      <c r="H45" s="1299">
        <f>SUM(I45:J45)</f>
        <v>0</v>
      </c>
      <c r="I45" s="1298"/>
      <c r="J45" s="1288"/>
      <c r="K45" s="1297"/>
      <c r="W45" s="1218">
        <v>46</v>
      </c>
    </row>
    <row customHeight="1" ht="11.549999999999999">
      <c r="F46" s="1293" t="s">
        <v>1066</v>
      </c>
      <c r="G46" s="1301" t="s">
        <v>1051</v>
      </c>
      <c r="H46" s="1299">
        <f>SUM(I46:J46)</f>
        <v>0</v>
      </c>
      <c r="I46" s="1298"/>
      <c r="J46" s="1288"/>
      <c r="K46" s="1297"/>
      <c r="W46" s="1218">
        <v>11</v>
      </c>
    </row>
    <row customHeight="1" ht="11.549999999999999">
      <c r="F47" s="1293" t="s">
        <v>1025</v>
      </c>
      <c r="G47" s="1300" t="s">
        <v>1067</v>
      </c>
      <c r="H47" s="1299">
        <f>SUM(I47:J47)</f>
        <v>0</v>
      </c>
      <c r="I47" s="1298"/>
      <c r="J47" s="1288"/>
      <c r="K47" s="1297"/>
      <c r="W47" s="1218">
        <v>11</v>
      </c>
    </row>
    <row customHeight="1" ht="24">
      <c r="F48" s="1293" t="s">
        <v>110</v>
      </c>
      <c r="G48" s="753" t="s">
        <v>1068</v>
      </c>
      <c r="H48" s="1299">
        <f>SUM(I48:J48)</f>
        <v>0</v>
      </c>
      <c r="I48" s="1299">
        <f>SUM(I49,I54,I57)</f>
        <v>0</v>
      </c>
      <c r="J48" s="1288"/>
      <c r="K48" s="1297"/>
      <c r="W48" s="1218">
        <v>23</v>
      </c>
    </row>
    <row customHeight="1" ht="11.549999999999999">
      <c r="F49" s="1293" t="s">
        <v>708</v>
      </c>
      <c r="G49" s="1300" t="s">
        <v>1020</v>
      </c>
      <c r="H49" s="1299">
        <f>SUM(I49:J49)</f>
        <v>0</v>
      </c>
      <c r="I49" s="1299">
        <f>SUM(I50:I53)</f>
        <v>0</v>
      </c>
      <c r="J49" s="1288"/>
      <c r="K49" s="1297"/>
      <c r="W49" s="1218">
        <v>11</v>
      </c>
    </row>
    <row customHeight="1" ht="24">
      <c r="F50" s="1293" t="s">
        <v>711</v>
      </c>
      <c r="G50" s="1301" t="s">
        <v>1058</v>
      </c>
      <c r="H50" s="1299">
        <f>SUM(I50:J50)</f>
        <v>0</v>
      </c>
      <c r="I50" s="1298"/>
      <c r="J50" s="1288"/>
      <c r="K50" s="1297"/>
      <c r="W50" s="1218">
        <v>23</v>
      </c>
    </row>
    <row customHeight="1" ht="11.549999999999999">
      <c r="F51" s="1293" t="s">
        <v>714</v>
      </c>
      <c r="G51" s="1301" t="s">
        <v>1060</v>
      </c>
      <c r="H51" s="1299">
        <f>SUM(I51:J51)</f>
        <v>0</v>
      </c>
      <c r="I51" s="1298"/>
      <c r="J51" s="1288"/>
      <c r="K51" s="1297"/>
      <c r="W51" s="1218">
        <v>11</v>
      </c>
    </row>
    <row customHeight="1" ht="11.549999999999999">
      <c r="F52" s="1293" t="s">
        <v>1069</v>
      </c>
      <c r="G52" s="1301" t="s">
        <v>1062</v>
      </c>
      <c r="H52" s="1299">
        <f>SUM(I52:J52)</f>
        <v>0</v>
      </c>
      <c r="I52" s="1298"/>
      <c r="J52" s="1288"/>
      <c r="K52" s="1297"/>
      <c r="W52" s="1218">
        <v>11</v>
      </c>
    </row>
    <row customHeight="1" ht="35.699999999999996">
      <c r="F53" s="1293" t="s">
        <v>1070</v>
      </c>
      <c r="G53" s="1301" t="s">
        <v>1064</v>
      </c>
      <c r="H53" s="1299">
        <f>SUM(I53:J53)</f>
        <v>0</v>
      </c>
      <c r="I53" s="1298"/>
      <c r="J53" s="1288"/>
      <c r="K53" s="1297"/>
      <c r="W53" s="1218">
        <v>34</v>
      </c>
    </row>
    <row customHeight="1" ht="11.549999999999999">
      <c r="F54" s="1293" t="s">
        <v>306</v>
      </c>
      <c r="G54" s="1300" t="s">
        <v>1049</v>
      </c>
      <c r="H54" s="1299">
        <f>SUM(I54:J54)</f>
        <v>0</v>
      </c>
      <c r="I54" s="1299">
        <f>SUM(I55:I56)</f>
        <v>0</v>
      </c>
      <c r="J54" s="1288"/>
      <c r="K54" s="1297"/>
      <c r="W54" s="1218">
        <v>11</v>
      </c>
    </row>
    <row customHeight="1" ht="48.29999999999999">
      <c r="F55" s="1293" t="s">
        <v>718</v>
      </c>
      <c r="G55" s="1301" t="s">
        <v>1050</v>
      </c>
      <c r="H55" s="1299">
        <f>SUM(I55:J55)</f>
        <v>0</v>
      </c>
      <c r="I55" s="1298"/>
      <c r="J55" s="1288"/>
      <c r="K55" s="1297"/>
      <c r="W55" s="1218">
        <v>46</v>
      </c>
    </row>
    <row customHeight="1" ht="11.549999999999999">
      <c r="F56" s="1293" t="s">
        <v>720</v>
      </c>
      <c r="G56" s="1301" t="s">
        <v>1051</v>
      </c>
      <c r="H56" s="1299">
        <f>SUM(I56:J56)</f>
        <v>0</v>
      </c>
      <c r="I56" s="1298"/>
      <c r="J56" s="1288"/>
      <c r="K56" s="1297"/>
      <c r="W56" s="1218">
        <v>11</v>
      </c>
    </row>
    <row customHeight="1" ht="11.549999999999999">
      <c r="F57" s="1293" t="s">
        <v>309</v>
      </c>
      <c r="G57" s="1300" t="s">
        <v>1067</v>
      </c>
      <c r="H57" s="1299">
        <f>SUM(I57:J57)</f>
        <v>0</v>
      </c>
      <c r="I57" s="1298"/>
      <c r="J57" s="1288"/>
      <c r="K57" s="1297"/>
      <c r="W57" s="1218">
        <v>11</v>
      </c>
    </row>
    <row customHeight="1" ht="11.549999999999999">
      <c r="F58" s="1293"/>
      <c r="G58" s="1302" t="s">
        <v>1053</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EDE17-B443-77A4-B141-0.55178C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МУП "Кильдинстрой"</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1071</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1072</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1073</v>
      </c>
      <c r="H11" s="2500" t="s">
        <v>1074</v>
      </c>
      <c r="I11" s="2500" t="s">
        <v>1075</v>
      </c>
      <c r="J11" s="2501"/>
      <c r="K11" s="2501"/>
      <c r="L11" s="2501"/>
      <c r="M11" s="2501"/>
      <c r="N11" s="2501"/>
      <c r="O11" s="2272" t="s">
        <v>1076</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1076</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1076</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1077</v>
      </c>
      <c r="P12" s="2272"/>
      <c r="Q12" s="2272"/>
      <c r="R12" s="2272"/>
      <c r="S12" s="2272" t="s">
        <v>1078</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1079</v>
      </c>
      <c r="BU12" s="2450"/>
      <c r="BV12" s="2450"/>
      <c r="BW12" s="2496"/>
      <c r="BX12" s="2449" t="s">
        <v>1080</v>
      </c>
      <c r="BY12" s="2450"/>
      <c r="BZ12" s="2450"/>
      <c r="CA12" s="2496"/>
      <c r="CB12" s="2449" t="s">
        <v>1081</v>
      </c>
      <c r="CC12" s="2496"/>
      <c r="CD12" s="2449" t="s">
        <v>1082</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1083</v>
      </c>
      <c r="CZ12" s="2450"/>
      <c r="DA12" s="2450"/>
      <c r="DB12" s="2450"/>
      <c r="DC12" s="2450"/>
      <c r="DD12" s="2496"/>
      <c r="DE12" s="2449" t="s">
        <v>1084</v>
      </c>
      <c r="DF12" s="2496"/>
      <c r="DG12" s="2449" t="s">
        <v>1082</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1085</v>
      </c>
      <c r="P13" s="2272"/>
      <c r="Q13" s="2272"/>
      <c r="R13" s="2272"/>
      <c r="S13" s="2399" t="s">
        <v>1086</v>
      </c>
      <c r="T13" s="2451"/>
      <c r="U13" s="2190" t="s">
        <v>1087</v>
      </c>
      <c r="V13" s="2190"/>
      <c r="W13" s="2190"/>
      <c r="X13" s="2190"/>
      <c r="Y13" s="2190" t="s">
        <v>1088</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1089</v>
      </c>
      <c r="BU13" s="2451"/>
      <c r="BV13" s="2399" t="s">
        <v>1090</v>
      </c>
      <c r="BW13" s="2451"/>
      <c r="BX13" s="2399" t="s">
        <v>1091</v>
      </c>
      <c r="BY13" s="2451"/>
      <c r="BZ13" s="2399" t="s">
        <v>1092</v>
      </c>
      <c r="CA13" s="2451"/>
      <c r="CB13" s="2399" t="s">
        <v>1093</v>
      </c>
      <c r="CC13" s="2451"/>
      <c r="CD13" s="2399" t="s">
        <v>1094</v>
      </c>
      <c r="CE13" s="2451"/>
      <c r="CF13" s="2399" t="s">
        <v>1095</v>
      </c>
      <c r="CG13" s="2451"/>
      <c r="CH13" s="2449" t="s">
        <v>1096</v>
      </c>
      <c r="CI13" s="2450"/>
      <c r="CJ13" s="2450"/>
      <c r="CK13" s="2496"/>
      <c r="CL13" s="2499"/>
      <c r="CM13" s="2497"/>
      <c r="CN13" s="2497"/>
      <c r="CO13" s="2497"/>
      <c r="CP13" s="2497"/>
      <c r="CQ13" s="2497"/>
      <c r="CR13" s="2497"/>
      <c r="CS13" s="2497"/>
      <c r="CT13" s="2497"/>
      <c r="CU13" s="2497"/>
      <c r="CV13" s="2497"/>
      <c r="CW13" s="2497"/>
      <c r="CX13" s="2516"/>
      <c r="CY13" s="2399" t="s">
        <v>1097</v>
      </c>
      <c r="CZ13" s="2451"/>
      <c r="DA13" s="2399" t="s">
        <v>1098</v>
      </c>
      <c r="DB13" s="2451"/>
      <c r="DC13" s="2399" t="s">
        <v>1099</v>
      </c>
      <c r="DD13" s="2451"/>
      <c r="DE13" s="2399" t="s">
        <v>1100</v>
      </c>
      <c r="DF13" s="2451"/>
      <c r="DG13" s="2449" t="s">
        <v>1101</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1102</v>
      </c>
      <c r="P14" s="2451"/>
      <c r="Q14" s="2399" t="s">
        <v>1103</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1104</v>
      </c>
      <c r="CI14" s="2451"/>
      <c r="CJ14" s="2399" t="s">
        <v>1105</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1106</v>
      </c>
      <c r="DH14" s="2451"/>
      <c r="DI14" s="2399" t="s">
        <v>1107</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1108</v>
      </c>
      <c r="CC16" s="2496"/>
      <c r="CD16" s="2449" t="s">
        <v>557</v>
      </c>
      <c r="CE16" s="2496"/>
      <c r="CF16" s="2449" t="s">
        <v>1109</v>
      </c>
      <c r="CG16" s="2496"/>
      <c r="CH16" s="2449" t="s">
        <v>1110</v>
      </c>
      <c r="CI16" s="2496"/>
      <c r="CJ16" s="2449" t="s">
        <v>1110</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1108</v>
      </c>
      <c r="DF16" s="2496"/>
      <c r="DG16" s="2449" t="s">
        <v>1111</v>
      </c>
      <c r="DH16" s="2496"/>
      <c r="DI16" s="2449" t="s">
        <v>1111</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1112</v>
      </c>
      <c r="P17" s="1254" t="s">
        <v>1113</v>
      </c>
      <c r="Q17" s="1254" t="s">
        <v>1112</v>
      </c>
      <c r="R17" s="1254" t="s">
        <v>1113</v>
      </c>
      <c r="S17" s="1254" t="s">
        <v>1112</v>
      </c>
      <c r="T17" s="1254" t="s">
        <v>1113</v>
      </c>
      <c r="U17" s="1254" t="s">
        <v>1112</v>
      </c>
      <c r="V17" s="1254" t="s">
        <v>1113</v>
      </c>
      <c r="W17" s="1254" t="s">
        <v>1112</v>
      </c>
      <c r="X17" s="1254" t="s">
        <v>1113</v>
      </c>
      <c r="Y17" s="1254" t="s">
        <v>1112</v>
      </c>
      <c r="Z17" s="1254" t="s">
        <v>1113</v>
      </c>
      <c r="AA17" s="1254" t="s">
        <v>1112</v>
      </c>
      <c r="AB17" s="1254" t="s">
        <v>1113</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1112</v>
      </c>
      <c r="BU17" s="1254" t="s">
        <v>1113</v>
      </c>
      <c r="BV17" s="1254" t="s">
        <v>1112</v>
      </c>
      <c r="BW17" s="1254" t="s">
        <v>1113</v>
      </c>
      <c r="BX17" s="1254" t="s">
        <v>1112</v>
      </c>
      <c r="BY17" s="1254" t="s">
        <v>1113</v>
      </c>
      <c r="BZ17" s="1254" t="s">
        <v>1112</v>
      </c>
      <c r="CA17" s="1254" t="s">
        <v>1113</v>
      </c>
      <c r="CB17" s="1254" t="s">
        <v>1112</v>
      </c>
      <c r="CC17" s="1254" t="s">
        <v>1113</v>
      </c>
      <c r="CD17" s="1254" t="s">
        <v>1112</v>
      </c>
      <c r="CE17" s="1254" t="s">
        <v>1113</v>
      </c>
      <c r="CF17" s="1254" t="s">
        <v>1112</v>
      </c>
      <c r="CG17" s="1254" t="s">
        <v>1113</v>
      </c>
      <c r="CH17" s="1254" t="s">
        <v>1112</v>
      </c>
      <c r="CI17" s="1254" t="s">
        <v>1113</v>
      </c>
      <c r="CJ17" s="1254" t="s">
        <v>1112</v>
      </c>
      <c r="CK17" s="1254" t="s">
        <v>1113</v>
      </c>
      <c r="CL17" s="2499"/>
      <c r="CM17" s="2497"/>
      <c r="CN17" s="2497"/>
      <c r="CO17" s="2497"/>
      <c r="CP17" s="2497"/>
      <c r="CQ17" s="2497"/>
      <c r="CR17" s="2497"/>
      <c r="CS17" s="2497"/>
      <c r="CT17" s="2497"/>
      <c r="CU17" s="2497"/>
      <c r="CV17" s="2497"/>
      <c r="CW17" s="2497"/>
      <c r="CX17" s="2516"/>
      <c r="CY17" s="1254" t="s">
        <v>1112</v>
      </c>
      <c r="CZ17" s="1254" t="s">
        <v>1113</v>
      </c>
      <c r="DA17" s="1254" t="s">
        <v>1112</v>
      </c>
      <c r="DB17" s="1254" t="s">
        <v>1113</v>
      </c>
      <c r="DC17" s="1254" t="s">
        <v>1112</v>
      </c>
      <c r="DD17" s="1254" t="s">
        <v>1113</v>
      </c>
      <c r="DE17" s="1254" t="s">
        <v>1112</v>
      </c>
      <c r="DF17" s="1254" t="s">
        <v>1113</v>
      </c>
      <c r="DG17" s="1254" t="s">
        <v>1112</v>
      </c>
      <c r="DH17" s="1254" t="s">
        <v>1113</v>
      </c>
      <c r="DI17" s="1254" t="s">
        <v>1112</v>
      </c>
      <c r="DJ17" s="1254" t="s">
        <v>1113</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D4941-AC64-9425-DACB-0.1BC48D58}" mc:Ignorable="x14ac xr xr2 xr3">
  <sheetPr>
    <tabColor theme="2" tint="-0.1"/>
  </sheetPr>
  <dimension ref="A1:S23"/>
  <sheetViews>
    <sheetView topLeftCell="A1" showGridLines="0" zoomScale="90" workbookViewId="0">
      <selection activeCell="H18" sqref="H1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688</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МУП "Кильдинстрой"</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Холодное водоснабжение. Питьевая вода</v>
      </c>
      <c r="I9" s="2190" t="s">
        <v>300</v>
      </c>
      <c r="S9" s="568">
        <v>15</v>
      </c>
    </row>
    <row s="4519"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299</v>
      </c>
      <c r="E12" s="2433"/>
      <c r="F12" s="2433"/>
      <c r="G12" s="950"/>
      <c r="H12" s="950"/>
      <c r="I12" s="2190"/>
      <c r="R12" s="738"/>
      <c r="S12" s="821">
        <v>15</v>
      </c>
    </row>
    <row customHeight="1" ht="35.699999999999996">
      <c r="C13" s="239"/>
      <c r="D13" s="824" t="s">
        <v>87</v>
      </c>
      <c r="E13" s="823" t="s">
        <v>301</v>
      </c>
      <c r="F13" s="823" t="s">
        <v>565</v>
      </c>
      <c r="G13" s="871" t="s">
        <v>302</v>
      </c>
      <c r="H13" s="817" t="s">
        <v>302</v>
      </c>
      <c r="I13" s="2190"/>
      <c r="S13" s="568">
        <v>34</v>
      </c>
    </row>
    <row customHeight="1" ht="15" hidden="1">
      <c r="C14" s="239"/>
      <c r="D14" s="656" t="s">
        <v>109</v>
      </c>
      <c r="E14" s="656" t="s">
        <v>110</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1114</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1114</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1114</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0.045</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1115</v>
      </c>
      <c r="E20" s="751"/>
      <c r="F20" s="572"/>
      <c r="G20" s="572"/>
      <c r="H20" s="572"/>
      <c r="I20" s="1826"/>
      <c r="S20" s="568">
        <v>0</v>
      </c>
    </row>
    <row customHeight="1" ht="29.25">
      <c r="C21" s="514"/>
      <c r="D21" s="602" t="s">
        <v>312</v>
      </c>
      <c r="E21" s="733" t="s">
        <v>1116</v>
      </c>
      <c r="F21" s="1824" t="str">
        <f>IF(TEMPLATE_SPHERE="HEAT","Гкал/час","тыс. куб. м/сутки")</f>
        <v>тыс. куб. м/сутки</v>
      </c>
      <c r="G21" s="743"/>
      <c r="H21" s="743">
        <v>0.045</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1117</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10DA3-E628-3D03-0775-0.9DB1323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9" customFormat="1" customHeight="1" ht="18.75">
      <c r="A6" s="945"/>
      <c r="B6" s="480"/>
      <c r="C6" s="439"/>
      <c r="D6" s="2520" t="str">
        <f>IF(org=0,"Не определено",org)</f>
        <v>МУП "Кильдинстрой"</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87</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305</v>
      </c>
      <c r="G12" s="214"/>
      <c r="Q12" s="146">
        <v>62</v>
      </c>
    </row>
    <row customHeight="1" ht="24">
      <c r="A13" s="255"/>
      <c r="C13" s="159"/>
      <c r="D13" s="210" t="s">
        <v>1021</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1057</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1118</v>
      </c>
      <c r="F15" s="264"/>
      <c r="G15" s="2234"/>
      <c r="Q15" s="146">
        <v>15</v>
      </c>
    </row>
    <row customHeight="1" ht="14.699999999999998">
      <c r="A16" s="255"/>
      <c r="C16" s="159"/>
      <c r="D16" s="210" t="s">
        <v>1023</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305</v>
      </c>
      <c r="G16" s="400"/>
      <c r="Q16" s="146">
        <v>14</v>
      </c>
    </row>
    <row customHeight="1" ht="14.699999999999998">
      <c r="A17" s="255"/>
      <c r="C17" s="159"/>
      <c r="D17" s="210" t="s">
        <v>1065</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1119</v>
      </c>
      <c r="F18" s="401"/>
      <c r="G18" s="2234"/>
      <c r="I18" s="413"/>
      <c r="J18" s="413"/>
      <c r="Q18" s="405">
        <v>21</v>
      </c>
    </row>
    <row s="4519" customFormat="1" customHeight="1" ht="256.5" hidden="1">
      <c r="A19" s="406"/>
      <c r="B19" s="480"/>
      <c r="C19" s="439"/>
      <c r="D19" s="947" t="s">
        <v>1025</v>
      </c>
      <c r="E19" s="946" t="s">
        <v>1120</v>
      </c>
      <c r="F19" s="448"/>
      <c r="G19" s="400" t="s">
        <v>1121</v>
      </c>
      <c r="I19" s="563"/>
      <c r="J19" s="563"/>
      <c r="Q19" s="821">
        <v>0</v>
      </c>
    </row>
    <row s="4519" customFormat="1" customHeight="1" ht="14.699999999999998">
      <c r="A20" s="406"/>
      <c r="B20" s="209"/>
      <c r="C20" s="370"/>
      <c r="D20" s="948">
        <v>2</v>
      </c>
      <c r="E20" s="393" t="s">
        <v>1122</v>
      </c>
      <c r="F20" s="261" t="s">
        <v>305</v>
      </c>
      <c r="G20" s="400"/>
      <c r="I20" s="413"/>
      <c r="J20" s="413"/>
      <c r="Q20" s="405">
        <v>14</v>
      </c>
    </row>
    <row s="4519"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19" customFormat="1" customHeight="1" ht="22.5" hidden="1">
      <c r="A23" s="406"/>
      <c r="B23" s="1223"/>
      <c r="C23" s="439"/>
      <c r="D23" s="1736" t="s">
        <v>110</v>
      </c>
      <c r="E23" s="260" t="s">
        <v>1123</v>
      </c>
      <c r="F23" s="1733" t="s">
        <v>305</v>
      </c>
      <c r="G23" s="408"/>
      <c r="I23" s="1687"/>
      <c r="J23" s="1687"/>
      <c r="Q23" s="1694">
        <v>0</v>
      </c>
    </row>
    <row s="4519" customFormat="1" customHeight="1" ht="14.25" hidden="1">
      <c r="A24" s="406"/>
      <c r="B24" s="1223"/>
      <c r="C24" s="439"/>
      <c r="D24" s="1736" t="s">
        <v>708</v>
      </c>
      <c r="E24" s="1735" t="s">
        <v>1124</v>
      </c>
      <c r="F24" s="1733" t="s">
        <v>305</v>
      </c>
      <c r="G24" s="400"/>
      <c r="I24" s="1687"/>
      <c r="J24" s="1687"/>
      <c r="Q24" s="1694">
        <v>0</v>
      </c>
    </row>
    <row s="4519" customFormat="1" customHeight="1" ht="14.25" hidden="1">
      <c r="A25" s="406"/>
      <c r="B25" s="1223"/>
      <c r="C25" s="439"/>
      <c r="D25" s="1736" t="s">
        <v>711</v>
      </c>
      <c r="E25" s="258"/>
      <c r="F25" s="448"/>
      <c r="G25" s="2232" t="s">
        <v>1125</v>
      </c>
      <c r="I25" s="1687"/>
      <c r="J25" s="1687"/>
      <c r="Q25" s="1694">
        <v>0</v>
      </c>
    </row>
    <row s="4519" customFormat="1" customHeight="1" ht="22.5" hidden="1">
      <c r="A26" s="406"/>
      <c r="B26" s="1223"/>
      <c r="C26" s="439"/>
      <c r="D26" s="410"/>
      <c r="E26" s="412" t="s">
        <v>1126</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2E353-D2E8-6CBC-C048-0.D0A540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688</v>
      </c>
      <c r="D2" s="1736"/>
      <c r="E2" s="262"/>
      <c r="F2" s="1733"/>
      <c r="G2" s="1733" t="s">
        <v>305</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688</v>
      </c>
      <c r="D4" s="1736"/>
      <c r="E4" s="268" t="s">
        <v>1127</v>
      </c>
      <c r="F4" s="1733"/>
      <c r="G4" s="320"/>
      <c r="H4" s="1733" t="s">
        <v>305</v>
      </c>
      <c r="K4" s="1687"/>
      <c r="L4" s="1687"/>
      <c r="M4" s="1694">
        <v>0</v>
      </c>
    </row>
    <row s="4519" customFormat="1" customHeight="1" ht="14.25" hidden="1">
      <c r="A5" s="1425"/>
      <c r="B5" s="1223"/>
      <c r="C5" s="407"/>
      <c r="K5" s="1687"/>
      <c r="L5" s="1687"/>
      <c r="M5" s="1694">
        <v>0</v>
      </c>
    </row>
    <row s="4519" customFormat="1" customHeight="1" ht="18.75" hidden="1">
      <c r="A6" s="1746"/>
      <c r="B6" s="1223"/>
      <c r="C6" s="1793" t="s">
        <v>688</v>
      </c>
      <c r="D6" s="1736"/>
      <c r="E6" s="269" t="s">
        <v>1128</v>
      </c>
      <c r="F6" s="1733"/>
      <c r="G6" s="320"/>
      <c r="H6" s="1733" t="s">
        <v>305</v>
      </c>
      <c r="K6" s="1687"/>
      <c r="L6" s="1687"/>
      <c r="M6" s="1694">
        <v>0</v>
      </c>
    </row>
    <row s="4519" customFormat="1" customHeight="1" ht="14.25" hidden="1">
      <c r="A7" s="1425"/>
      <c r="B7" s="1223"/>
      <c r="C7" s="407"/>
      <c r="K7" s="1687"/>
      <c r="L7" s="1687"/>
      <c r="M7" s="1694">
        <v>0</v>
      </c>
    </row>
    <row s="4519" customFormat="1" customHeight="1" ht="18.75" hidden="1">
      <c r="A8" s="1746"/>
      <c r="B8" s="1223"/>
      <c r="C8" s="1793" t="s">
        <v>688</v>
      </c>
      <c r="D8" s="1736"/>
      <c r="E8" s="269" t="s">
        <v>1129</v>
      </c>
      <c r="F8" s="1733"/>
      <c r="G8" s="320"/>
      <c r="H8" s="1733" t="s">
        <v>305</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688</v>
      </c>
      <c r="D10" s="1736"/>
      <c r="E10" s="269" t="s">
        <v>1130</v>
      </c>
      <c r="F10" s="1733"/>
      <c r="G10" s="1737"/>
      <c r="H10" s="1733" t="s">
        <v>305</v>
      </c>
      <c r="K10" s="1687"/>
      <c r="L10" s="1687" t="s">
        <v>1131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9" customFormat="1" customHeight="1" ht="14.699999999999998">
      <c r="A15" s="1425"/>
      <c r="B15" s="1223"/>
      <c r="C15" s="439"/>
      <c r="D15" s="2520" t="str">
        <f>IF(org=0,"Не определено",org)</f>
        <v>МУП "Кильдинстрой"</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87</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1132</v>
      </c>
      <c r="F21" s="2524"/>
      <c r="G21" s="2524"/>
      <c r="H21" s="2524"/>
      <c r="I21" s="271"/>
      <c r="M21" s="146">
        <v>14</v>
      </c>
    </row>
    <row customHeight="1" ht="21">
      <c r="A22" s="1746"/>
      <c r="C22" s="159"/>
      <c r="D22" s="210" t="s">
        <v>1021</v>
      </c>
      <c r="E22" s="257" t="s">
        <v>1133</v>
      </c>
      <c r="F22" s="261"/>
      <c r="G22" s="1800"/>
      <c r="H22" s="261" t="s">
        <v>305</v>
      </c>
      <c r="I22" s="214" t="s">
        <v>1134</v>
      </c>
      <c r="M22" s="146">
        <v>20</v>
      </c>
    </row>
    <row customHeight="1" ht="60">
      <c r="A23" s="1746"/>
      <c r="C23" s="159"/>
      <c r="D23" s="210" t="s">
        <v>1023</v>
      </c>
      <c r="E23" s="257" t="s">
        <v>1135</v>
      </c>
      <c r="F23" s="261"/>
      <c r="G23" s="320"/>
      <c r="H23" s="276"/>
      <c r="I23" s="321" t="s">
        <v>1136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323</v>
      </c>
      <c r="E26" s="262"/>
      <c r="F26" s="261"/>
      <c r="G26" s="261" t="s">
        <v>305</v>
      </c>
      <c r="H26" s="276"/>
      <c r="I26" s="2232" t="s">
        <v>1137</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753</v>
      </c>
      <c r="E29" s="268" t="s">
        <v>1127</v>
      </c>
      <c r="F29" s="261"/>
      <c r="G29" s="320"/>
      <c r="H29" s="261" t="s">
        <v>305</v>
      </c>
      <c r="I29" s="2232" t="s">
        <v>1138</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1139</v>
      </c>
      <c r="E33" s="269" t="s">
        <v>1128</v>
      </c>
      <c r="F33" s="261"/>
      <c r="G33" s="320"/>
      <c r="H33" s="261" t="s">
        <v>305</v>
      </c>
      <c r="I33" s="2232" t="s">
        <v>1140</v>
      </c>
      <c r="M33" s="146">
        <v>14</v>
      </c>
    </row>
    <row customHeight="1" ht="15.75">
      <c r="A34" s="1746" t="s">
        <v>89</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1141</v>
      </c>
      <c r="E36" s="269" t="s">
        <v>1129</v>
      </c>
      <c r="F36" s="261"/>
      <c r="G36" s="320"/>
      <c r="H36" s="261" t="s">
        <v>305</v>
      </c>
      <c r="I36" s="2206" t="s">
        <v>1142</v>
      </c>
      <c r="M36" s="146">
        <v>14</v>
      </c>
    </row>
    <row customHeight="1" ht="15.75">
      <c r="A37" s="1746" t="s">
        <v>90</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883</v>
      </c>
      <c r="E39" s="269" t="s">
        <v>1130</v>
      </c>
      <c r="F39" s="261"/>
      <c r="G39" s="270"/>
      <c r="H39" s="261" t="s">
        <v>305</v>
      </c>
      <c r="I39" s="2232" t="s">
        <v>1143</v>
      </c>
      <c r="L39" s="218" t="s">
        <v>1131</v>
      </c>
      <c r="M39" s="146">
        <v>14</v>
      </c>
    </row>
    <row customHeight="1" ht="15.75">
      <c r="A40" s="1746" t="s">
        <v>111</v>
      </c>
      <c r="C40" s="159"/>
      <c r="D40" s="172"/>
      <c r="E40" s="267" t="s">
        <v>321</v>
      </c>
      <c r="F40" s="263"/>
      <c r="G40" s="263"/>
      <c r="H40" s="264"/>
      <c r="I40" s="2234"/>
      <c r="M40" s="146">
        <v>15</v>
      </c>
    </row>
    <row s="4981"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C9C02-BBAE-66E9-24A8-0.B1DB7C1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19" customFormat="1" customHeight="1" ht="18.75" hidden="1">
      <c r="A3" s="1843"/>
      <c r="B3" s="1843"/>
      <c r="C3" s="432" t="s">
        <v>1144</v>
      </c>
      <c r="D3" s="407"/>
      <c r="E3" s="1094"/>
      <c r="F3" s="1094"/>
      <c r="G3" s="2490"/>
      <c r="H3" s="1563"/>
      <c r="I3" s="714" t="s">
        <v>1145</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19" customFormat="1" customHeight="1" ht="18.75" hidden="1">
      <c r="A6" s="1843"/>
      <c r="B6" s="1843"/>
      <c r="C6" s="432" t="s">
        <v>1146</v>
      </c>
      <c r="D6" s="407"/>
      <c r="E6" s="1094"/>
      <c r="F6" s="1094"/>
      <c r="G6" s="2490"/>
      <c r="H6" s="1563"/>
      <c r="I6" s="714" t="s">
        <v>1145</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87</v>
      </c>
      <c r="F20" s="2287" t="s">
        <v>123</v>
      </c>
      <c r="G20" s="2287" t="s">
        <v>124</v>
      </c>
      <c r="H20" s="2449" t="s">
        <v>1147</v>
      </c>
      <c r="I20" s="2450"/>
      <c r="J20" s="2496"/>
      <c r="K20" s="2287" t="s">
        <v>302</v>
      </c>
      <c r="L20" s="2287" t="s">
        <v>389</v>
      </c>
      <c r="M20" s="2452"/>
      <c r="AH20" s="437">
        <v>21</v>
      </c>
    </row>
    <row customHeight="1" ht="22.049999999999997">
      <c r="D21" s="439"/>
      <c r="E21" s="2342"/>
      <c r="F21" s="2288"/>
      <c r="G21" s="2288"/>
      <c r="H21" s="2281" t="s">
        <v>1148</v>
      </c>
      <c r="I21" s="2283"/>
      <c r="J21" s="171" t="s">
        <v>1149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1144</v>
      </c>
      <c r="D25" s="2529"/>
      <c r="E25" s="2267"/>
      <c r="F25" s="2533"/>
      <c r="G25" s="2490"/>
      <c r="H25" s="1563"/>
      <c r="I25" s="714" t="s">
        <v>1145</v>
      </c>
      <c r="J25" s="634"/>
      <c r="K25" s="1563"/>
      <c r="L25" s="277"/>
      <c r="M25" s="2233"/>
      <c r="N25" s="397"/>
      <c r="O25" s="1687"/>
      <c r="P25" s="1687"/>
      <c r="AH25" s="1694">
        <v>0</v>
      </c>
    </row>
    <row customHeight="1" ht="0.75" hidden="1">
      <c r="A26" s="1843"/>
      <c r="B26" s="1843"/>
      <c r="C26" s="432" t="s">
        <v>1150</v>
      </c>
      <c r="D26" s="2529"/>
      <c r="E26" s="2267"/>
      <c r="F26" s="2446"/>
      <c r="G26" s="463"/>
      <c r="H26" s="1563"/>
      <c r="I26" s="458"/>
      <c r="J26" s="412"/>
      <c r="K26" s="1563"/>
      <c r="L26" s="264"/>
      <c r="M26" s="2233"/>
      <c r="N26" s="397"/>
      <c r="AH26" s="437">
        <v>0</v>
      </c>
    </row>
    <row s="4519"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19" customFormat="1" customHeight="1" ht="18.75" hidden="1">
      <c r="A28" s="1843"/>
      <c r="B28" s="1843"/>
      <c r="C28" s="432" t="s">
        <v>1144</v>
      </c>
      <c r="D28" s="2525"/>
      <c r="E28" s="2526"/>
      <c r="F28" s="2527"/>
      <c r="G28" s="2490"/>
      <c r="H28" s="1563"/>
      <c r="I28" s="714" t="s">
        <v>1145</v>
      </c>
      <c r="J28" s="634"/>
      <c r="K28" s="1563"/>
      <c r="L28" s="277"/>
      <c r="M28" s="2233"/>
      <c r="N28" s="397"/>
      <c r="O28" s="1687"/>
      <c r="P28" s="1687"/>
      <c r="AH28" s="1694">
        <v>0</v>
      </c>
    </row>
    <row s="4519" customFormat="1" customHeight="1" ht="0.75" hidden="1">
      <c r="A29" s="1843"/>
      <c r="B29" s="1843"/>
      <c r="C29" s="432" t="s">
        <v>1150</v>
      </c>
      <c r="D29" s="2525"/>
      <c r="E29" s="2267"/>
      <c r="F29" s="2446"/>
      <c r="G29" s="463"/>
      <c r="H29" s="1563"/>
      <c r="I29" s="714"/>
      <c r="J29" s="634"/>
      <c r="K29" s="1563"/>
      <c r="L29" s="277"/>
      <c r="M29" s="2233"/>
      <c r="N29" s="397"/>
      <c r="O29" s="1687"/>
      <c r="P29" s="1687"/>
      <c r="AH29" s="1694">
        <v>0</v>
      </c>
    </row>
    <row s="4519"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19" customFormat="1" customHeight="1" ht="18.75" hidden="1">
      <c r="A31" s="1843"/>
      <c r="B31" s="1843"/>
      <c r="C31" s="432" t="s">
        <v>1144</v>
      </c>
      <c r="D31" s="2525"/>
      <c r="E31" s="2267"/>
      <c r="F31" s="2446"/>
      <c r="G31" s="2490"/>
      <c r="H31" s="1563"/>
      <c r="I31" s="714" t="s">
        <v>1145</v>
      </c>
      <c r="J31" s="634"/>
      <c r="K31" s="1563"/>
      <c r="L31" s="277"/>
      <c r="M31" s="2233"/>
      <c r="N31" s="397"/>
      <c r="O31" s="1687"/>
      <c r="P31" s="1687"/>
      <c r="AH31" s="1694">
        <v>0</v>
      </c>
    </row>
    <row s="4519" customFormat="1" customHeight="1" ht="0.75" hidden="1">
      <c r="A32" s="1843"/>
      <c r="B32" s="1843"/>
      <c r="C32" s="432" t="s">
        <v>1150</v>
      </c>
      <c r="D32" s="2525"/>
      <c r="E32" s="2267"/>
      <c r="F32" s="2446"/>
      <c r="G32" s="463"/>
      <c r="H32" s="1563"/>
      <c r="I32" s="714"/>
      <c r="J32" s="634"/>
      <c r="K32" s="1563"/>
      <c r="L32" s="277"/>
      <c r="M32" s="2233"/>
      <c r="N32" s="397"/>
      <c r="O32" s="1687"/>
      <c r="P32" s="1687"/>
      <c r="AH32" s="1694">
        <v>0</v>
      </c>
    </row>
    <row s="4519"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19" customFormat="1" customHeight="1" ht="18.75" hidden="1">
      <c r="A34" s="1843"/>
      <c r="B34" s="1843"/>
      <c r="C34" s="432" t="s">
        <v>1144</v>
      </c>
      <c r="D34" s="2525"/>
      <c r="E34" s="2267"/>
      <c r="F34" s="2446"/>
      <c r="G34" s="2490"/>
      <c r="H34" s="1563"/>
      <c r="I34" s="714" t="s">
        <v>1145</v>
      </c>
      <c r="J34" s="634"/>
      <c r="K34" s="1563"/>
      <c r="L34" s="277"/>
      <c r="M34" s="2233"/>
      <c r="N34" s="397"/>
      <c r="O34" s="1687"/>
      <c r="P34" s="1687"/>
      <c r="AH34" s="1694">
        <v>0</v>
      </c>
    </row>
    <row s="4519" customFormat="1" customHeight="1" ht="0.75" hidden="1">
      <c r="A35" s="1843"/>
      <c r="B35" s="1843"/>
      <c r="C35" s="432" t="s">
        <v>1150</v>
      </c>
      <c r="D35" s="2525"/>
      <c r="E35" s="2267"/>
      <c r="F35" s="2446"/>
      <c r="G35" s="463"/>
      <c r="H35" s="1563"/>
      <c r="I35" s="714"/>
      <c r="J35" s="634"/>
      <c r="K35" s="1563"/>
      <c r="L35" s="277"/>
      <c r="M35" s="2233"/>
      <c r="N35" s="397"/>
      <c r="O35" s="1687"/>
      <c r="P35" s="1687"/>
      <c r="AH35" s="1694">
        <v>0</v>
      </c>
    </row>
    <row s="4519"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19" customFormat="1" customHeight="1" ht="18.75" hidden="1">
      <c r="A37" s="1843"/>
      <c r="B37" s="1843"/>
      <c r="C37" s="432" t="s">
        <v>1144</v>
      </c>
      <c r="D37" s="2525"/>
      <c r="E37" s="2267"/>
      <c r="F37" s="2446"/>
      <c r="G37" s="2490"/>
      <c r="H37" s="1563"/>
      <c r="I37" s="714" t="s">
        <v>1145</v>
      </c>
      <c r="J37" s="634"/>
      <c r="K37" s="1563"/>
      <c r="L37" s="277"/>
      <c r="M37" s="2233"/>
      <c r="N37" s="397"/>
      <c r="O37" s="1687"/>
      <c r="P37" s="1687"/>
      <c r="AH37" s="1694">
        <v>0</v>
      </c>
    </row>
    <row s="4519" customFormat="1" customHeight="1" ht="0.75" hidden="1">
      <c r="A38" s="1843"/>
      <c r="B38" s="1843"/>
      <c r="C38" s="432" t="s">
        <v>1150</v>
      </c>
      <c r="D38" s="2525"/>
      <c r="E38" s="2267"/>
      <c r="F38" s="2446"/>
      <c r="G38" s="463"/>
      <c r="H38" s="1563"/>
      <c r="I38" s="714"/>
      <c r="J38" s="634"/>
      <c r="K38" s="1563"/>
      <c r="L38" s="277"/>
      <c r="M38" s="2233"/>
      <c r="N38" s="397"/>
      <c r="O38" s="1687"/>
      <c r="P38" s="1687"/>
      <c r="AH38" s="1694">
        <v>0</v>
      </c>
    </row>
    <row s="4519"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19" customFormat="1" customHeight="1" ht="18.75" hidden="1">
      <c r="A40" s="1843"/>
      <c r="B40" s="1843"/>
      <c r="C40" s="432" t="s">
        <v>1144</v>
      </c>
      <c r="D40" s="2525"/>
      <c r="E40" s="2267"/>
      <c r="F40" s="2446"/>
      <c r="G40" s="2490"/>
      <c r="H40" s="1563"/>
      <c r="I40" s="714" t="s">
        <v>1145</v>
      </c>
      <c r="J40" s="634"/>
      <c r="K40" s="1563"/>
      <c r="L40" s="277"/>
      <c r="M40" s="2233"/>
      <c r="N40" s="397"/>
      <c r="O40" s="1687"/>
      <c r="P40" s="1687"/>
      <c r="AH40" s="1694">
        <v>0</v>
      </c>
    </row>
    <row s="4519" customFormat="1" customHeight="1" ht="0.75" hidden="1">
      <c r="A41" s="1843"/>
      <c r="B41" s="1843"/>
      <c r="C41" s="432" t="s">
        <v>1150</v>
      </c>
      <c r="D41" s="2525"/>
      <c r="E41" s="2267"/>
      <c r="F41" s="2446"/>
      <c r="G41" s="463"/>
      <c r="H41" s="1563"/>
      <c r="I41" s="714"/>
      <c r="J41" s="634"/>
      <c r="K41" s="1563"/>
      <c r="L41" s="277"/>
      <c r="M41" s="2233"/>
      <c r="N41" s="397"/>
      <c r="O41" s="1687"/>
      <c r="P41" s="1687"/>
      <c r="AH41" s="1694">
        <v>0</v>
      </c>
    </row>
    <row s="4519"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19" customFormat="1" customHeight="1" ht="18.75" hidden="1">
      <c r="A43" s="1843"/>
      <c r="B43" s="1843"/>
      <c r="C43" s="432" t="s">
        <v>1144</v>
      </c>
      <c r="D43" s="2525"/>
      <c r="E43" s="2267"/>
      <c r="F43" s="2446"/>
      <c r="G43" s="2490"/>
      <c r="H43" s="1563"/>
      <c r="I43" s="714" t="s">
        <v>1145</v>
      </c>
      <c r="J43" s="634"/>
      <c r="K43" s="1563"/>
      <c r="L43" s="277"/>
      <c r="M43" s="2233"/>
      <c r="N43" s="397"/>
      <c r="O43" s="1687"/>
      <c r="P43" s="1687"/>
      <c r="AH43" s="1694">
        <v>0</v>
      </c>
    </row>
    <row s="4519" customFormat="1" customHeight="1" ht="0.75" hidden="1">
      <c r="A44" s="1843"/>
      <c r="B44" s="1843"/>
      <c r="C44" s="432" t="s">
        <v>1150</v>
      </c>
      <c r="D44" s="2525"/>
      <c r="E44" s="2267"/>
      <c r="F44" s="2446"/>
      <c r="G44" s="463"/>
      <c r="H44" s="1563"/>
      <c r="I44" s="714"/>
      <c r="J44" s="634"/>
      <c r="K44" s="1563"/>
      <c r="L44" s="277"/>
      <c r="M44" s="2233"/>
      <c r="N44" s="397"/>
      <c r="O44" s="1687"/>
      <c r="P44" s="1687"/>
      <c r="AH44" s="1694">
        <v>0</v>
      </c>
    </row>
    <row s="4519"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19" customFormat="1" customHeight="1" ht="18.75" hidden="1">
      <c r="A46" s="1843"/>
      <c r="B46" s="1843"/>
      <c r="C46" s="432" t="s">
        <v>1144</v>
      </c>
      <c r="D46" s="2525"/>
      <c r="E46" s="2267"/>
      <c r="F46" s="2446"/>
      <c r="G46" s="2490"/>
      <c r="H46" s="1563"/>
      <c r="I46" s="714" t="s">
        <v>1145</v>
      </c>
      <c r="J46" s="634"/>
      <c r="K46" s="1563"/>
      <c r="L46" s="277"/>
      <c r="M46" s="2233"/>
      <c r="N46" s="397"/>
      <c r="O46" s="1687"/>
      <c r="P46" s="1687"/>
      <c r="AH46" s="1694">
        <v>0</v>
      </c>
    </row>
    <row s="4519" customFormat="1" customHeight="1" ht="0.75" hidden="1">
      <c r="A47" s="1843"/>
      <c r="B47" s="1843"/>
      <c r="C47" s="432" t="s">
        <v>1150</v>
      </c>
      <c r="D47" s="2525"/>
      <c r="E47" s="2267"/>
      <c r="F47" s="2446"/>
      <c r="G47" s="463"/>
      <c r="H47" s="1563"/>
      <c r="I47" s="714"/>
      <c r="J47" s="634"/>
      <c r="K47" s="1563"/>
      <c r="L47" s="277"/>
      <c r="M47" s="2233"/>
      <c r="N47" s="397"/>
      <c r="O47" s="1687"/>
      <c r="P47" s="1687"/>
      <c r="AH47" s="1694">
        <v>0</v>
      </c>
    </row>
    <row s="4519"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19" customFormat="1" customHeight="1" ht="18.75" hidden="1">
      <c r="A49" s="1843"/>
      <c r="B49" s="1843"/>
      <c r="C49" s="432" t="s">
        <v>1144</v>
      </c>
      <c r="D49" s="2525"/>
      <c r="E49" s="2267"/>
      <c r="F49" s="2446"/>
      <c r="G49" s="2490"/>
      <c r="H49" s="1563"/>
      <c r="I49" s="714" t="s">
        <v>1145</v>
      </c>
      <c r="J49" s="634"/>
      <c r="K49" s="1563"/>
      <c r="L49" s="277"/>
      <c r="M49" s="2233"/>
      <c r="N49" s="397"/>
      <c r="O49" s="1687"/>
      <c r="P49" s="1687"/>
      <c r="AH49" s="1694">
        <v>0</v>
      </c>
    </row>
    <row s="4519" customFormat="1" customHeight="1" ht="0.75" hidden="1">
      <c r="A50" s="1843"/>
      <c r="B50" s="1843"/>
      <c r="C50" s="432" t="s">
        <v>1150</v>
      </c>
      <c r="D50" s="2525"/>
      <c r="E50" s="2267"/>
      <c r="F50" s="2446"/>
      <c r="G50" s="463"/>
      <c r="H50" s="1563"/>
      <c r="I50" s="714"/>
      <c r="J50" s="634"/>
      <c r="K50" s="1563"/>
      <c r="L50" s="277"/>
      <c r="M50" s="2233"/>
      <c r="N50" s="397"/>
      <c r="O50" s="1687"/>
      <c r="P50" s="1687"/>
      <c r="AH50" s="1694">
        <v>0</v>
      </c>
    </row>
    <row s="4519"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19" customFormat="1" customHeight="1" ht="18.75" hidden="1">
      <c r="A52" s="1843"/>
      <c r="B52" s="1843"/>
      <c r="C52" s="432" t="s">
        <v>1144</v>
      </c>
      <c r="D52" s="2525"/>
      <c r="E52" s="2267"/>
      <c r="F52" s="2446"/>
      <c r="G52" s="2490"/>
      <c r="H52" s="1563"/>
      <c r="I52" s="714" t="s">
        <v>1145</v>
      </c>
      <c r="J52" s="634"/>
      <c r="K52" s="1563"/>
      <c r="L52" s="277"/>
      <c r="M52" s="2233"/>
      <c r="N52" s="397"/>
      <c r="O52" s="1687"/>
      <c r="P52" s="1687"/>
      <c r="AH52" s="1694">
        <v>0</v>
      </c>
    </row>
    <row s="4519" customFormat="1" customHeight="1" ht="0.75" hidden="1">
      <c r="A53" s="1843"/>
      <c r="B53" s="1843"/>
      <c r="C53" s="432" t="s">
        <v>1150</v>
      </c>
      <c r="D53" s="2525"/>
      <c r="E53" s="2267"/>
      <c r="F53" s="2446"/>
      <c r="G53" s="463"/>
      <c r="H53" s="1563"/>
      <c r="I53" s="714"/>
      <c r="J53" s="634"/>
      <c r="K53" s="1563"/>
      <c r="L53" s="277"/>
      <c r="M53" s="2233"/>
      <c r="N53" s="397"/>
      <c r="O53" s="1687"/>
      <c r="P53" s="1687"/>
      <c r="AH53" s="1694">
        <v>0</v>
      </c>
    </row>
    <row s="4519"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19" customFormat="1" customHeight="1" ht="18.75" hidden="1">
      <c r="A55" s="1843"/>
      <c r="B55" s="1843"/>
      <c r="C55" s="432" t="s">
        <v>1144</v>
      </c>
      <c r="D55" s="2525"/>
      <c r="E55" s="2267"/>
      <c r="F55" s="2446"/>
      <c r="G55" s="2490"/>
      <c r="H55" s="1563"/>
      <c r="I55" s="714" t="s">
        <v>1145</v>
      </c>
      <c r="J55" s="634"/>
      <c r="K55" s="1563"/>
      <c r="L55" s="277"/>
      <c r="M55" s="2233"/>
      <c r="N55" s="397"/>
      <c r="O55" s="1687"/>
      <c r="P55" s="1687"/>
      <c r="AH55" s="1694">
        <v>0</v>
      </c>
    </row>
    <row s="4519" customFormat="1" customHeight="1" ht="0.75" hidden="1">
      <c r="A56" s="1843"/>
      <c r="B56" s="1843"/>
      <c r="C56" s="432" t="s">
        <v>1150</v>
      </c>
      <c r="D56" s="2525"/>
      <c r="E56" s="2267"/>
      <c r="F56" s="2446"/>
      <c r="G56" s="463"/>
      <c r="H56" s="1563"/>
      <c r="I56" s="714"/>
      <c r="J56" s="634"/>
      <c r="K56" s="1563"/>
      <c r="L56" s="277"/>
      <c r="M56" s="2233"/>
      <c r="N56" s="397"/>
      <c r="O56" s="1687"/>
      <c r="P56" s="1687"/>
      <c r="AH56" s="1694">
        <v>0</v>
      </c>
    </row>
    <row s="4519"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19" customFormat="1" customHeight="1" ht="18.75" hidden="1">
      <c r="A58" s="1843"/>
      <c r="B58" s="1843"/>
      <c r="C58" s="432" t="s">
        <v>1144</v>
      </c>
      <c r="D58" s="2525"/>
      <c r="E58" s="2267"/>
      <c r="F58" s="2446"/>
      <c r="G58" s="2490"/>
      <c r="H58" s="1563"/>
      <c r="I58" s="714" t="s">
        <v>1145</v>
      </c>
      <c r="J58" s="634"/>
      <c r="K58" s="1563"/>
      <c r="L58" s="277"/>
      <c r="M58" s="2233"/>
      <c r="N58" s="397"/>
      <c r="O58" s="1687"/>
      <c r="P58" s="1687"/>
      <c r="AH58" s="1694">
        <v>0</v>
      </c>
    </row>
    <row s="4519" customFormat="1" customHeight="1" ht="0.75" hidden="1">
      <c r="A59" s="1843"/>
      <c r="B59" s="1843"/>
      <c r="C59" s="432" t="s">
        <v>1150</v>
      </c>
      <c r="D59" s="2525"/>
      <c r="E59" s="2267"/>
      <c r="F59" s="2446"/>
      <c r="G59" s="463"/>
      <c r="H59" s="1563"/>
      <c r="I59" s="714"/>
      <c r="J59" s="634"/>
      <c r="K59" s="1563"/>
      <c r="L59" s="277"/>
      <c r="M59" s="2233"/>
      <c r="N59" s="397"/>
      <c r="O59" s="1687"/>
      <c r="P59" s="1687"/>
      <c r="AH59" s="1694">
        <v>0</v>
      </c>
    </row>
    <row s="4519"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19" customFormat="1" customHeight="1" ht="18.75" hidden="1">
      <c r="A61" s="1843"/>
      <c r="B61" s="1843"/>
      <c r="C61" s="432" t="s">
        <v>1144</v>
      </c>
      <c r="D61" s="2525"/>
      <c r="E61" s="2267"/>
      <c r="F61" s="2446"/>
      <c r="G61" s="2490"/>
      <c r="H61" s="1563"/>
      <c r="I61" s="714" t="s">
        <v>1145</v>
      </c>
      <c r="J61" s="634"/>
      <c r="K61" s="1563"/>
      <c r="L61" s="277"/>
      <c r="M61" s="2233"/>
      <c r="N61" s="397"/>
      <c r="O61" s="1687"/>
      <c r="P61" s="1687"/>
      <c r="AH61" s="1694">
        <v>0</v>
      </c>
    </row>
    <row s="4519" customFormat="1" customHeight="1" ht="0.75" hidden="1">
      <c r="A62" s="1843"/>
      <c r="B62" s="1843"/>
      <c r="C62" s="432" t="s">
        <v>1150</v>
      </c>
      <c r="D62" s="2525"/>
      <c r="E62" s="2267"/>
      <c r="F62" s="2446"/>
      <c r="G62" s="463"/>
      <c r="H62" s="1563"/>
      <c r="I62" s="714"/>
      <c r="J62" s="634"/>
      <c r="K62" s="1563"/>
      <c r="L62" s="277"/>
      <c r="M62" s="2233"/>
      <c r="N62" s="397"/>
      <c r="O62" s="1687"/>
      <c r="P62" s="1687"/>
      <c r="AH62" s="1694">
        <v>0</v>
      </c>
    </row>
    <row s="4519"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19" customFormat="1" customHeight="1" ht="18.75" hidden="1">
      <c r="A64" s="1843"/>
      <c r="B64" s="1843"/>
      <c r="C64" s="432" t="s">
        <v>1144</v>
      </c>
      <c r="D64" s="2525"/>
      <c r="E64" s="2267"/>
      <c r="F64" s="2446"/>
      <c r="G64" s="2490"/>
      <c r="H64" s="1563"/>
      <c r="I64" s="714" t="s">
        <v>1145</v>
      </c>
      <c r="J64" s="634"/>
      <c r="K64" s="1563"/>
      <c r="L64" s="277"/>
      <c r="M64" s="2233"/>
      <c r="N64" s="397"/>
      <c r="O64" s="1687"/>
      <c r="P64" s="1687"/>
      <c r="AH64" s="1694">
        <v>0</v>
      </c>
    </row>
    <row s="4519" customFormat="1" customHeight="1" ht="0.75" hidden="1">
      <c r="A65" s="1843"/>
      <c r="B65" s="1843"/>
      <c r="C65" s="432" t="s">
        <v>1150</v>
      </c>
      <c r="D65" s="2525"/>
      <c r="E65" s="2267"/>
      <c r="F65" s="2446"/>
      <c r="G65" s="463"/>
      <c r="H65" s="1563"/>
      <c r="I65" s="714"/>
      <c r="J65" s="634"/>
      <c r="K65" s="1563"/>
      <c r="L65" s="277"/>
      <c r="M65" s="2233"/>
      <c r="N65" s="397"/>
      <c r="O65" s="1687"/>
      <c r="P65" s="1687"/>
      <c r="AH65" s="1694">
        <v>0</v>
      </c>
    </row>
    <row s="4519"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19" customFormat="1" customHeight="1" ht="18.75" hidden="1">
      <c r="A67" s="1843"/>
      <c r="B67" s="1843"/>
      <c r="C67" s="432" t="s">
        <v>1144</v>
      </c>
      <c r="D67" s="2525"/>
      <c r="E67" s="2267"/>
      <c r="F67" s="2446"/>
      <c r="G67" s="2490"/>
      <c r="H67" s="1563"/>
      <c r="I67" s="714" t="s">
        <v>1145</v>
      </c>
      <c r="J67" s="634"/>
      <c r="K67" s="1563"/>
      <c r="L67" s="277"/>
      <c r="M67" s="2233"/>
      <c r="N67" s="397"/>
      <c r="O67" s="1687"/>
      <c r="P67" s="1687"/>
      <c r="AH67" s="1694">
        <v>0</v>
      </c>
    </row>
    <row s="4519" customFormat="1" customHeight="1" ht="0.75" hidden="1">
      <c r="A68" s="1843"/>
      <c r="B68" s="1843"/>
      <c r="C68" s="432" t="s">
        <v>1150</v>
      </c>
      <c r="D68" s="2525"/>
      <c r="E68" s="2267"/>
      <c r="F68" s="2446"/>
      <c r="G68" s="463"/>
      <c r="H68" s="1563"/>
      <c r="I68" s="714"/>
      <c r="J68" s="634"/>
      <c r="K68" s="1563"/>
      <c r="L68" s="277"/>
      <c r="M68" s="2233"/>
      <c r="N68" s="397"/>
      <c r="O68" s="1687"/>
      <c r="P68" s="1687"/>
      <c r="AH68" s="1694">
        <v>0</v>
      </c>
    </row>
    <row s="4519"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19" customFormat="1" customHeight="1" ht="18.75" hidden="1">
      <c r="A70" s="1843"/>
      <c r="B70" s="1843"/>
      <c r="C70" s="432" t="s">
        <v>1144</v>
      </c>
      <c r="D70" s="2525"/>
      <c r="E70" s="2267"/>
      <c r="F70" s="2446"/>
      <c r="G70" s="2490"/>
      <c r="H70" s="1563"/>
      <c r="I70" s="714" t="s">
        <v>1145</v>
      </c>
      <c r="J70" s="634"/>
      <c r="K70" s="1563"/>
      <c r="L70" s="277"/>
      <c r="M70" s="2233"/>
      <c r="N70" s="397"/>
      <c r="O70" s="1687"/>
      <c r="P70" s="1687"/>
      <c r="AH70" s="1694">
        <v>0</v>
      </c>
    </row>
    <row s="4519" customFormat="1" customHeight="1" ht="0.75" hidden="1">
      <c r="A71" s="1843"/>
      <c r="B71" s="1843"/>
      <c r="C71" s="432" t="s">
        <v>1150</v>
      </c>
      <c r="D71" s="2525"/>
      <c r="E71" s="2267"/>
      <c r="F71" s="2446"/>
      <c r="G71" s="463"/>
      <c r="H71" s="1563"/>
      <c r="I71" s="714"/>
      <c r="J71" s="634"/>
      <c r="K71" s="1563"/>
      <c r="L71" s="277"/>
      <c r="M71" s="2233"/>
      <c r="N71" s="397"/>
      <c r="O71" s="1687"/>
      <c r="P71" s="1687"/>
      <c r="AH71" s="1694">
        <v>0</v>
      </c>
    </row>
    <row s="4519"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19" customFormat="1" customHeight="1" ht="18.75" hidden="1">
      <c r="A73" s="1843"/>
      <c r="B73" s="1843"/>
      <c r="C73" s="432" t="s">
        <v>1144</v>
      </c>
      <c r="D73" s="2525"/>
      <c r="E73" s="2267"/>
      <c r="F73" s="2446"/>
      <c r="G73" s="2490"/>
      <c r="H73" s="1563"/>
      <c r="I73" s="714" t="s">
        <v>1145</v>
      </c>
      <c r="J73" s="634"/>
      <c r="K73" s="1563"/>
      <c r="L73" s="277"/>
      <c r="M73" s="2233"/>
      <c r="N73" s="397"/>
      <c r="O73" s="1687"/>
      <c r="P73" s="1687"/>
      <c r="AH73" s="1694">
        <v>0</v>
      </c>
    </row>
    <row s="4519" customFormat="1" customHeight="1" ht="0.75" hidden="1">
      <c r="A74" s="1843"/>
      <c r="B74" s="1843"/>
      <c r="C74" s="432" t="s">
        <v>1150</v>
      </c>
      <c r="D74" s="2525"/>
      <c r="E74" s="2267"/>
      <c r="F74" s="2446"/>
      <c r="G74" s="463"/>
      <c r="H74" s="1563"/>
      <c r="I74" s="714"/>
      <c r="J74" s="634"/>
      <c r="K74" s="1563"/>
      <c r="L74" s="277"/>
      <c r="M74" s="2233"/>
      <c r="N74" s="397"/>
      <c r="O74" s="1687"/>
      <c r="P74" s="1687"/>
      <c r="AH74" s="1694">
        <v>0</v>
      </c>
    </row>
    <row s="4519"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19" customFormat="1" customHeight="1" ht="18.75" hidden="1">
      <c r="A76" s="1843"/>
      <c r="B76" s="1843"/>
      <c r="C76" s="432" t="s">
        <v>1144</v>
      </c>
      <c r="D76" s="2525"/>
      <c r="E76" s="2267"/>
      <c r="F76" s="2446"/>
      <c r="G76" s="2490"/>
      <c r="H76" s="1563"/>
      <c r="I76" s="714" t="s">
        <v>1145</v>
      </c>
      <c r="J76" s="634"/>
      <c r="K76" s="1563"/>
      <c r="L76" s="277"/>
      <c r="M76" s="2233"/>
      <c r="N76" s="397"/>
      <c r="O76" s="1687"/>
      <c r="P76" s="1687"/>
      <c r="AH76" s="1694">
        <v>0</v>
      </c>
    </row>
    <row s="4519" customFormat="1" customHeight="1" ht="0.75" hidden="1">
      <c r="A77" s="1843"/>
      <c r="B77" s="1843"/>
      <c r="C77" s="432" t="s">
        <v>1150</v>
      </c>
      <c r="D77" s="2525"/>
      <c r="E77" s="2267"/>
      <c r="F77" s="2446"/>
      <c r="G77" s="463"/>
      <c r="H77" s="1563"/>
      <c r="I77" s="714"/>
      <c r="J77" s="634"/>
      <c r="K77" s="1563"/>
      <c r="L77" s="277"/>
      <c r="M77" s="2233"/>
      <c r="N77" s="397"/>
      <c r="O77" s="1687"/>
      <c r="P77" s="1687"/>
      <c r="AH77" s="1694">
        <v>0</v>
      </c>
    </row>
    <row s="4519"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19" customFormat="1" customHeight="1" ht="18.75" hidden="1">
      <c r="A79" s="1843"/>
      <c r="B79" s="1843"/>
      <c r="C79" s="432" t="s">
        <v>1144</v>
      </c>
      <c r="D79" s="2525"/>
      <c r="E79" s="2267"/>
      <c r="F79" s="2446"/>
      <c r="G79" s="2490"/>
      <c r="H79" s="1563"/>
      <c r="I79" s="714" t="s">
        <v>1145</v>
      </c>
      <c r="J79" s="634"/>
      <c r="K79" s="1563"/>
      <c r="L79" s="277"/>
      <c r="M79" s="2233"/>
      <c r="N79" s="397"/>
      <c r="O79" s="1687"/>
      <c r="P79" s="1687"/>
      <c r="AH79" s="1694">
        <v>0</v>
      </c>
    </row>
    <row s="4519" customFormat="1" customHeight="1" ht="0.75" hidden="1">
      <c r="A80" s="1843"/>
      <c r="B80" s="1843"/>
      <c r="C80" s="432" t="s">
        <v>1150</v>
      </c>
      <c r="D80" s="2525"/>
      <c r="E80" s="2267"/>
      <c r="F80" s="2446"/>
      <c r="G80" s="463"/>
      <c r="H80" s="1563"/>
      <c r="I80" s="714"/>
      <c r="J80" s="634"/>
      <c r="K80" s="1563"/>
      <c r="L80" s="277"/>
      <c r="M80" s="2233"/>
      <c r="N80" s="397"/>
      <c r="O80" s="1687"/>
      <c r="P80" s="1687"/>
      <c r="AH80" s="1694">
        <v>0</v>
      </c>
    </row>
    <row s="4519"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19" customFormat="1" customHeight="1" ht="18.75" hidden="1">
      <c r="A82" s="1843"/>
      <c r="B82" s="1843"/>
      <c r="C82" s="432" t="s">
        <v>1144</v>
      </c>
      <c r="D82" s="2525"/>
      <c r="E82" s="2267"/>
      <c r="F82" s="2446"/>
      <c r="G82" s="2490"/>
      <c r="H82" s="1563"/>
      <c r="I82" s="714" t="s">
        <v>1145</v>
      </c>
      <c r="J82" s="634"/>
      <c r="K82" s="1563"/>
      <c r="L82" s="277"/>
      <c r="M82" s="2233"/>
      <c r="N82" s="397"/>
      <c r="O82" s="1687"/>
      <c r="P82" s="1687"/>
      <c r="AH82" s="1694">
        <v>0</v>
      </c>
    </row>
    <row s="4519" customFormat="1" customHeight="1" ht="1.05">
      <c r="A83" s="1843"/>
      <c r="B83" s="1843"/>
      <c r="C83" s="432" t="s">
        <v>1150</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1151</v>
      </c>
      <c r="N85" s="397"/>
      <c r="AH85" s="437">
        <v>34</v>
      </c>
    </row>
    <row customHeight="1" ht="19.95">
      <c r="A86" s="1843"/>
      <c r="B86" s="1843"/>
      <c r="D86" s="439"/>
      <c r="E86" s="210" t="s">
        <v>89</v>
      </c>
      <c r="F86" s="2523" t="s">
        <v>1152</v>
      </c>
      <c r="G86" s="2523"/>
      <c r="H86" s="2523"/>
      <c r="I86" s="2523"/>
      <c r="J86" s="2523"/>
      <c r="K86" s="2523"/>
      <c r="L86" s="2523"/>
      <c r="M86" s="360"/>
      <c r="N86" s="397"/>
      <c r="AH86" s="437">
        <v>19</v>
      </c>
    </row>
    <row s="4519"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1146</v>
      </c>
      <c r="D88" s="2525"/>
      <c r="E88" s="2267"/>
      <c r="F88" s="2446"/>
      <c r="G88" s="2490"/>
      <c r="H88" s="1563"/>
      <c r="I88" s="714" t="s">
        <v>1145</v>
      </c>
      <c r="J88" s="634"/>
      <c r="K88" s="1563"/>
      <c r="L88" s="277"/>
      <c r="M88" s="2233"/>
      <c r="N88" s="397"/>
      <c r="O88" s="1687"/>
      <c r="P88" s="1687"/>
      <c r="AH88" s="1694">
        <v>0</v>
      </c>
    </row>
    <row s="4519" customFormat="1" customHeight="1" ht="0.75" hidden="1">
      <c r="A89" s="1843"/>
      <c r="B89" s="1843"/>
      <c r="C89" s="432" t="s">
        <v>1153</v>
      </c>
      <c r="D89" s="2525"/>
      <c r="E89" s="2267"/>
      <c r="F89" s="2446"/>
      <c r="G89" s="463"/>
      <c r="H89" s="1563"/>
      <c r="I89" s="714"/>
      <c r="J89" s="634"/>
      <c r="K89" s="1563"/>
      <c r="L89" s="277"/>
      <c r="M89" s="2233"/>
      <c r="N89" s="397"/>
      <c r="O89" s="1687"/>
      <c r="P89" s="1687"/>
      <c r="AH89" s="1694">
        <v>0</v>
      </c>
    </row>
    <row s="4519"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19" customFormat="1" customHeight="1" ht="18.75" hidden="1">
      <c r="A91" s="1843"/>
      <c r="B91" s="1843"/>
      <c r="C91" s="432" t="s">
        <v>1146</v>
      </c>
      <c r="D91" s="2525"/>
      <c r="E91" s="2267"/>
      <c r="F91" s="2446"/>
      <c r="G91" s="2490"/>
      <c r="H91" s="1563"/>
      <c r="I91" s="714" t="s">
        <v>1145</v>
      </c>
      <c r="J91" s="634"/>
      <c r="K91" s="1563"/>
      <c r="L91" s="277"/>
      <c r="M91" s="1924"/>
      <c r="N91" s="397"/>
      <c r="O91" s="1687"/>
      <c r="P91" s="1687"/>
      <c r="AH91" s="1694">
        <v>0</v>
      </c>
    </row>
    <row s="4519" customFormat="1" customHeight="1" ht="0.75" hidden="1">
      <c r="A92" s="1843"/>
      <c r="B92" s="1843"/>
      <c r="C92" s="432" t="s">
        <v>1153</v>
      </c>
      <c r="D92" s="2525"/>
      <c r="E92" s="2267"/>
      <c r="F92" s="2446"/>
      <c r="G92" s="463"/>
      <c r="H92" s="1563"/>
      <c r="I92" s="714"/>
      <c r="J92" s="634"/>
      <c r="K92" s="1563"/>
      <c r="L92" s="277"/>
      <c r="M92" s="404"/>
      <c r="N92" s="397"/>
      <c r="O92" s="1687"/>
      <c r="P92" s="1687"/>
      <c r="AH92" s="1694">
        <v>0</v>
      </c>
    </row>
    <row s="4519"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19" customFormat="1" customHeight="1" ht="18.75" hidden="1">
      <c r="A94" s="1843"/>
      <c r="B94" s="1843"/>
      <c r="C94" s="432" t="s">
        <v>1146</v>
      </c>
      <c r="D94" s="2525"/>
      <c r="E94" s="2267"/>
      <c r="F94" s="2446"/>
      <c r="G94" s="2490"/>
      <c r="H94" s="1563"/>
      <c r="I94" s="714" t="s">
        <v>1145</v>
      </c>
      <c r="J94" s="634"/>
      <c r="K94" s="1563"/>
      <c r="L94" s="277"/>
      <c r="M94" s="404"/>
      <c r="N94" s="397"/>
      <c r="O94" s="1687"/>
      <c r="P94" s="1687"/>
      <c r="AH94" s="1694">
        <v>0</v>
      </c>
    </row>
    <row s="4519" customFormat="1" customHeight="1" ht="0.75" hidden="1">
      <c r="A95" s="1843"/>
      <c r="B95" s="1843"/>
      <c r="C95" s="432" t="s">
        <v>1153</v>
      </c>
      <c r="D95" s="2525"/>
      <c r="E95" s="2267"/>
      <c r="F95" s="2446"/>
      <c r="G95" s="463"/>
      <c r="H95" s="1563"/>
      <c r="I95" s="714"/>
      <c r="J95" s="634"/>
      <c r="K95" s="1563"/>
      <c r="L95" s="277"/>
      <c r="M95" s="404"/>
      <c r="N95" s="397"/>
      <c r="O95" s="1687"/>
      <c r="P95" s="1687"/>
      <c r="AH95" s="1694">
        <v>0</v>
      </c>
    </row>
    <row s="4519"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19" customFormat="1" customHeight="1" ht="18.75" hidden="1">
      <c r="A97" s="1843"/>
      <c r="B97" s="1843"/>
      <c r="C97" s="432" t="s">
        <v>1146</v>
      </c>
      <c r="D97" s="2525"/>
      <c r="E97" s="2267"/>
      <c r="F97" s="2446"/>
      <c r="G97" s="2490"/>
      <c r="H97" s="1563"/>
      <c r="I97" s="714" t="s">
        <v>1145</v>
      </c>
      <c r="J97" s="634"/>
      <c r="K97" s="1563"/>
      <c r="L97" s="277"/>
      <c r="M97" s="404"/>
      <c r="N97" s="397"/>
      <c r="O97" s="1687"/>
      <c r="P97" s="1687"/>
      <c r="AH97" s="1694">
        <v>0</v>
      </c>
    </row>
    <row s="4519" customFormat="1" customHeight="1" ht="0.75" hidden="1">
      <c r="A98" s="1843"/>
      <c r="B98" s="1843"/>
      <c r="C98" s="432" t="s">
        <v>1153</v>
      </c>
      <c r="D98" s="2525"/>
      <c r="E98" s="2267"/>
      <c r="F98" s="2446"/>
      <c r="G98" s="463"/>
      <c r="H98" s="1563"/>
      <c r="I98" s="714"/>
      <c r="J98" s="634"/>
      <c r="K98" s="1563"/>
      <c r="L98" s="277"/>
      <c r="M98" s="404"/>
      <c r="N98" s="397"/>
      <c r="O98" s="1687"/>
      <c r="P98" s="1687"/>
      <c r="AH98" s="1694">
        <v>0</v>
      </c>
    </row>
    <row s="4519"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19" customFormat="1" customHeight="1" ht="18.75" hidden="1">
      <c r="A100" s="1843"/>
      <c r="B100" s="1843"/>
      <c r="C100" s="432" t="s">
        <v>1146</v>
      </c>
      <c r="D100" s="2525"/>
      <c r="E100" s="2267"/>
      <c r="F100" s="2446"/>
      <c r="G100" s="2490"/>
      <c r="H100" s="1563"/>
      <c r="I100" s="714" t="s">
        <v>1145</v>
      </c>
      <c r="J100" s="634"/>
      <c r="K100" s="1563"/>
      <c r="L100" s="277"/>
      <c r="M100" s="404"/>
      <c r="N100" s="397"/>
      <c r="O100" s="1687"/>
      <c r="P100" s="1687"/>
      <c r="AH100" s="1694">
        <v>0</v>
      </c>
    </row>
    <row s="4519" customFormat="1" customHeight="1" ht="0.75" hidden="1">
      <c r="A101" s="1843"/>
      <c r="B101" s="1843"/>
      <c r="C101" s="432" t="s">
        <v>1153</v>
      </c>
      <c r="D101" s="2525"/>
      <c r="E101" s="2267"/>
      <c r="F101" s="2446"/>
      <c r="G101" s="463"/>
      <c r="H101" s="1563"/>
      <c r="I101" s="714"/>
      <c r="J101" s="634"/>
      <c r="K101" s="1563"/>
      <c r="L101" s="277"/>
      <c r="M101" s="404"/>
      <c r="N101" s="397"/>
      <c r="O101" s="1687"/>
      <c r="P101" s="1687"/>
      <c r="AH101" s="1694">
        <v>0</v>
      </c>
    </row>
    <row s="4519"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19" customFormat="1" customHeight="1" ht="18.75" hidden="1">
      <c r="A103" s="1843"/>
      <c r="B103" s="1843"/>
      <c r="C103" s="432" t="s">
        <v>1146</v>
      </c>
      <c r="D103" s="2525"/>
      <c r="E103" s="2267"/>
      <c r="F103" s="2446"/>
      <c r="G103" s="2490"/>
      <c r="H103" s="1563"/>
      <c r="I103" s="714" t="s">
        <v>1145</v>
      </c>
      <c r="J103" s="634"/>
      <c r="K103" s="1563"/>
      <c r="L103" s="277"/>
      <c r="M103" s="404"/>
      <c r="N103" s="397"/>
      <c r="O103" s="1687"/>
      <c r="P103" s="1687"/>
      <c r="AH103" s="1694">
        <v>0</v>
      </c>
    </row>
    <row s="4519" customFormat="1" customHeight="1" ht="0.75" hidden="1">
      <c r="A104" s="1843"/>
      <c r="B104" s="1843"/>
      <c r="C104" s="432" t="s">
        <v>1153</v>
      </c>
      <c r="D104" s="2525"/>
      <c r="E104" s="2267"/>
      <c r="F104" s="2446"/>
      <c r="G104" s="463"/>
      <c r="H104" s="1563"/>
      <c r="I104" s="714"/>
      <c r="J104" s="634"/>
      <c r="K104" s="1563"/>
      <c r="L104" s="277"/>
      <c r="M104" s="404"/>
      <c r="N104" s="397"/>
      <c r="O104" s="1687"/>
      <c r="P104" s="1687"/>
      <c r="AH104" s="1694">
        <v>0</v>
      </c>
    </row>
    <row s="4519"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19" customFormat="1" customHeight="1" ht="18.75" hidden="1">
      <c r="A106" s="1843"/>
      <c r="B106" s="1843"/>
      <c r="C106" s="432" t="s">
        <v>1146</v>
      </c>
      <c r="D106" s="2525"/>
      <c r="E106" s="2267"/>
      <c r="F106" s="2446"/>
      <c r="G106" s="2490"/>
      <c r="H106" s="1563"/>
      <c r="I106" s="714" t="s">
        <v>1145</v>
      </c>
      <c r="J106" s="634"/>
      <c r="K106" s="1563"/>
      <c r="L106" s="277"/>
      <c r="M106" s="404"/>
      <c r="N106" s="397"/>
      <c r="O106" s="1687"/>
      <c r="P106" s="1687"/>
      <c r="AH106" s="1694">
        <v>0</v>
      </c>
    </row>
    <row s="4519" customFormat="1" customHeight="1" ht="0.75" hidden="1">
      <c r="A107" s="1843"/>
      <c r="B107" s="1843"/>
      <c r="C107" s="432" t="s">
        <v>1153</v>
      </c>
      <c r="D107" s="2525"/>
      <c r="E107" s="2267"/>
      <c r="F107" s="2446"/>
      <c r="G107" s="463"/>
      <c r="H107" s="1563"/>
      <c r="I107" s="714"/>
      <c r="J107" s="634"/>
      <c r="K107" s="1563"/>
      <c r="L107" s="277"/>
      <c r="M107" s="404"/>
      <c r="N107" s="397"/>
      <c r="O107" s="1687"/>
      <c r="P107" s="1687"/>
      <c r="AH107" s="1694">
        <v>0</v>
      </c>
    </row>
    <row s="4519"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19" customFormat="1" customHeight="1" ht="18.75" hidden="1">
      <c r="A109" s="1843"/>
      <c r="B109" s="1843"/>
      <c r="C109" s="432" t="s">
        <v>1146</v>
      </c>
      <c r="D109" s="2525"/>
      <c r="E109" s="2267"/>
      <c r="F109" s="2446"/>
      <c r="G109" s="2490"/>
      <c r="H109" s="1563"/>
      <c r="I109" s="714" t="s">
        <v>1145</v>
      </c>
      <c r="J109" s="634"/>
      <c r="K109" s="1563"/>
      <c r="L109" s="277"/>
      <c r="M109" s="404"/>
      <c r="N109" s="397"/>
      <c r="O109" s="1687"/>
      <c r="P109" s="1687"/>
      <c r="AH109" s="1694">
        <v>0</v>
      </c>
    </row>
    <row s="4519" customFormat="1" customHeight="1" ht="0.75" hidden="1">
      <c r="A110" s="1843"/>
      <c r="B110" s="1843"/>
      <c r="C110" s="432" t="s">
        <v>1153</v>
      </c>
      <c r="D110" s="2525"/>
      <c r="E110" s="2267"/>
      <c r="F110" s="2446"/>
      <c r="G110" s="463"/>
      <c r="H110" s="1563"/>
      <c r="I110" s="714"/>
      <c r="J110" s="634"/>
      <c r="K110" s="1563"/>
      <c r="L110" s="277"/>
      <c r="M110" s="404"/>
      <c r="N110" s="397"/>
      <c r="O110" s="1687"/>
      <c r="P110" s="1687"/>
      <c r="AH110" s="1694">
        <v>0</v>
      </c>
    </row>
    <row s="4519"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19" customFormat="1" customHeight="1" ht="18.75" hidden="1">
      <c r="A112" s="1843"/>
      <c r="B112" s="1843"/>
      <c r="C112" s="432" t="s">
        <v>1146</v>
      </c>
      <c r="D112" s="2525"/>
      <c r="E112" s="2267"/>
      <c r="F112" s="2446"/>
      <c r="G112" s="2490"/>
      <c r="H112" s="1563"/>
      <c r="I112" s="714" t="s">
        <v>1145</v>
      </c>
      <c r="J112" s="634"/>
      <c r="K112" s="1563"/>
      <c r="L112" s="277"/>
      <c r="M112" s="404"/>
      <c r="N112" s="397"/>
      <c r="O112" s="1687"/>
      <c r="P112" s="1687"/>
      <c r="AH112" s="1694">
        <v>0</v>
      </c>
    </row>
    <row s="4519" customFormat="1" customHeight="1" ht="0.75" hidden="1">
      <c r="A113" s="1843"/>
      <c r="B113" s="1843"/>
      <c r="C113" s="432" t="s">
        <v>1153</v>
      </c>
      <c r="D113" s="2525"/>
      <c r="E113" s="2267"/>
      <c r="F113" s="2446"/>
      <c r="G113" s="463"/>
      <c r="H113" s="1563"/>
      <c r="I113" s="714"/>
      <c r="J113" s="634"/>
      <c r="K113" s="1563"/>
      <c r="L113" s="277"/>
      <c r="M113" s="404"/>
      <c r="N113" s="397"/>
      <c r="O113" s="1687"/>
      <c r="P113" s="1687"/>
      <c r="AH113" s="1694">
        <v>0</v>
      </c>
    </row>
    <row s="4519"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19" customFormat="1" customHeight="1" ht="18.75" hidden="1">
      <c r="A115" s="1843"/>
      <c r="B115" s="1843"/>
      <c r="C115" s="432" t="s">
        <v>1146</v>
      </c>
      <c r="D115" s="2525"/>
      <c r="E115" s="2267"/>
      <c r="F115" s="2446"/>
      <c r="G115" s="2490"/>
      <c r="H115" s="1563"/>
      <c r="I115" s="714" t="s">
        <v>1145</v>
      </c>
      <c r="J115" s="634"/>
      <c r="K115" s="1563"/>
      <c r="L115" s="277"/>
      <c r="M115" s="404"/>
      <c r="N115" s="397"/>
      <c r="O115" s="1687"/>
      <c r="P115" s="1687"/>
      <c r="AH115" s="1694">
        <v>0</v>
      </c>
    </row>
    <row s="4519" customFormat="1" customHeight="1" ht="0.75" hidden="1">
      <c r="A116" s="1843"/>
      <c r="B116" s="1843"/>
      <c r="C116" s="432" t="s">
        <v>1153</v>
      </c>
      <c r="D116" s="2525"/>
      <c r="E116" s="2267"/>
      <c r="F116" s="2446"/>
      <c r="G116" s="463"/>
      <c r="H116" s="1563"/>
      <c r="I116" s="714"/>
      <c r="J116" s="634"/>
      <c r="K116" s="1563"/>
      <c r="L116" s="277"/>
      <c r="M116" s="404"/>
      <c r="N116" s="397"/>
      <c r="O116" s="1687"/>
      <c r="P116" s="1687"/>
      <c r="AH116" s="1694">
        <v>0</v>
      </c>
    </row>
    <row s="4519"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19" customFormat="1" customHeight="1" ht="18.75" hidden="1">
      <c r="A118" s="1843"/>
      <c r="B118" s="1843"/>
      <c r="C118" s="432" t="s">
        <v>1146</v>
      </c>
      <c r="D118" s="2525"/>
      <c r="E118" s="2267"/>
      <c r="F118" s="2446"/>
      <c r="G118" s="2490"/>
      <c r="H118" s="1563"/>
      <c r="I118" s="714" t="s">
        <v>1145</v>
      </c>
      <c r="J118" s="634"/>
      <c r="K118" s="1563"/>
      <c r="L118" s="277"/>
      <c r="M118" s="404"/>
      <c r="N118" s="397"/>
      <c r="O118" s="1687"/>
      <c r="P118" s="1687"/>
      <c r="AH118" s="1694">
        <v>0</v>
      </c>
    </row>
    <row s="4519" customFormat="1" customHeight="1" ht="0.75" hidden="1">
      <c r="A119" s="1843"/>
      <c r="B119" s="1843"/>
      <c r="C119" s="432" t="s">
        <v>1153</v>
      </c>
      <c r="D119" s="2525"/>
      <c r="E119" s="2267"/>
      <c r="F119" s="2446"/>
      <c r="G119" s="463"/>
      <c r="H119" s="1563"/>
      <c r="I119" s="714"/>
      <c r="J119" s="634"/>
      <c r="K119" s="1563"/>
      <c r="L119" s="277"/>
      <c r="M119" s="404"/>
      <c r="N119" s="397"/>
      <c r="O119" s="1687"/>
      <c r="P119" s="1687"/>
      <c r="AH119" s="1694">
        <v>0</v>
      </c>
    </row>
    <row s="4519"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19" customFormat="1" customHeight="1" ht="18.75" hidden="1">
      <c r="A121" s="1843"/>
      <c r="B121" s="1843"/>
      <c r="C121" s="432" t="s">
        <v>1146</v>
      </c>
      <c r="D121" s="2525"/>
      <c r="E121" s="2267"/>
      <c r="F121" s="2446"/>
      <c r="G121" s="2490"/>
      <c r="H121" s="1563"/>
      <c r="I121" s="714" t="s">
        <v>1145</v>
      </c>
      <c r="J121" s="634"/>
      <c r="K121" s="1563"/>
      <c r="L121" s="277"/>
      <c r="M121" s="404"/>
      <c r="N121" s="397"/>
      <c r="O121" s="1687"/>
      <c r="P121" s="1687"/>
      <c r="AH121" s="1694">
        <v>0</v>
      </c>
    </row>
    <row s="4519" customFormat="1" customHeight="1" ht="0.75" hidden="1">
      <c r="A122" s="1843"/>
      <c r="B122" s="1843"/>
      <c r="C122" s="432" t="s">
        <v>1153</v>
      </c>
      <c r="D122" s="2525"/>
      <c r="E122" s="2267"/>
      <c r="F122" s="2446"/>
      <c r="G122" s="463"/>
      <c r="H122" s="1563"/>
      <c r="I122" s="714"/>
      <c r="J122" s="634"/>
      <c r="K122" s="1563"/>
      <c r="L122" s="277"/>
      <c r="M122" s="404"/>
      <c r="N122" s="397"/>
      <c r="O122" s="1687"/>
      <c r="P122" s="1687"/>
      <c r="AH122" s="1694">
        <v>0</v>
      </c>
    </row>
    <row s="4519"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19" customFormat="1" customHeight="1" ht="18.75" hidden="1">
      <c r="A124" s="1843"/>
      <c r="B124" s="1843"/>
      <c r="C124" s="432" t="s">
        <v>1146</v>
      </c>
      <c r="D124" s="2525"/>
      <c r="E124" s="2267"/>
      <c r="F124" s="2446"/>
      <c r="G124" s="2490"/>
      <c r="H124" s="1563"/>
      <c r="I124" s="714" t="s">
        <v>1145</v>
      </c>
      <c r="J124" s="634"/>
      <c r="K124" s="1563"/>
      <c r="L124" s="277"/>
      <c r="M124" s="404"/>
      <c r="N124" s="397"/>
      <c r="O124" s="1687"/>
      <c r="P124" s="1687"/>
      <c r="AH124" s="1694">
        <v>0</v>
      </c>
    </row>
    <row s="4519" customFormat="1" customHeight="1" ht="0.75" hidden="1">
      <c r="A125" s="1843"/>
      <c r="B125" s="1843"/>
      <c r="C125" s="432" t="s">
        <v>1153</v>
      </c>
      <c r="D125" s="2525"/>
      <c r="E125" s="2267"/>
      <c r="F125" s="2446"/>
      <c r="G125" s="463"/>
      <c r="H125" s="1563"/>
      <c r="I125" s="714"/>
      <c r="J125" s="634"/>
      <c r="K125" s="1563"/>
      <c r="L125" s="277"/>
      <c r="M125" s="404"/>
      <c r="N125" s="397"/>
      <c r="O125" s="1687"/>
      <c r="P125" s="1687"/>
      <c r="AH125" s="1694">
        <v>0</v>
      </c>
    </row>
    <row s="4519"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19" customFormat="1" customHeight="1" ht="18.75" hidden="1">
      <c r="A127" s="1843"/>
      <c r="B127" s="1843"/>
      <c r="C127" s="432" t="s">
        <v>1146</v>
      </c>
      <c r="D127" s="2525"/>
      <c r="E127" s="2267"/>
      <c r="F127" s="2446"/>
      <c r="G127" s="2490"/>
      <c r="H127" s="1563"/>
      <c r="I127" s="714" t="s">
        <v>1145</v>
      </c>
      <c r="J127" s="634"/>
      <c r="K127" s="1563"/>
      <c r="L127" s="277"/>
      <c r="M127" s="404"/>
      <c r="N127" s="397"/>
      <c r="O127" s="1687"/>
      <c r="P127" s="1687"/>
      <c r="AH127" s="1694">
        <v>0</v>
      </c>
    </row>
    <row s="4519" customFormat="1" customHeight="1" ht="0.75" hidden="1">
      <c r="A128" s="1843"/>
      <c r="B128" s="1843"/>
      <c r="C128" s="432" t="s">
        <v>1153</v>
      </c>
      <c r="D128" s="2525"/>
      <c r="E128" s="2267"/>
      <c r="F128" s="2446"/>
      <c r="G128" s="463"/>
      <c r="H128" s="1563"/>
      <c r="I128" s="714"/>
      <c r="J128" s="634"/>
      <c r="K128" s="1563"/>
      <c r="L128" s="277"/>
      <c r="M128" s="404"/>
      <c r="N128" s="397"/>
      <c r="O128" s="1687"/>
      <c r="P128" s="1687"/>
      <c r="AH128" s="1694">
        <v>0</v>
      </c>
    </row>
    <row s="4519"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19" customFormat="1" customHeight="1" ht="18.75" hidden="1">
      <c r="A130" s="1843"/>
      <c r="B130" s="1843"/>
      <c r="C130" s="432" t="s">
        <v>1146</v>
      </c>
      <c r="D130" s="2525"/>
      <c r="E130" s="2267"/>
      <c r="F130" s="2446"/>
      <c r="G130" s="2490"/>
      <c r="H130" s="1563"/>
      <c r="I130" s="714" t="s">
        <v>1145</v>
      </c>
      <c r="J130" s="634"/>
      <c r="K130" s="1563"/>
      <c r="L130" s="277"/>
      <c r="M130" s="404"/>
      <c r="N130" s="397"/>
      <c r="O130" s="1687"/>
      <c r="P130" s="1687"/>
      <c r="AH130" s="1694">
        <v>0</v>
      </c>
    </row>
    <row s="4519" customFormat="1" customHeight="1" ht="0.75" hidden="1">
      <c r="A131" s="1843"/>
      <c r="B131" s="1843"/>
      <c r="C131" s="432" t="s">
        <v>1153</v>
      </c>
      <c r="D131" s="2525"/>
      <c r="E131" s="2267"/>
      <c r="F131" s="2446"/>
      <c r="G131" s="463"/>
      <c r="H131" s="1563"/>
      <c r="I131" s="714"/>
      <c r="J131" s="634"/>
      <c r="K131" s="1563"/>
      <c r="L131" s="277"/>
      <c r="M131" s="404"/>
      <c r="N131" s="397"/>
      <c r="O131" s="1687"/>
      <c r="P131" s="1687"/>
      <c r="AH131" s="1694">
        <v>0</v>
      </c>
    </row>
    <row s="4519"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19" customFormat="1" customHeight="1" ht="18.75" hidden="1">
      <c r="A133" s="1843"/>
      <c r="B133" s="1843"/>
      <c r="C133" s="432" t="s">
        <v>1146</v>
      </c>
      <c r="D133" s="2525"/>
      <c r="E133" s="2267"/>
      <c r="F133" s="2446"/>
      <c r="G133" s="2490"/>
      <c r="H133" s="1563"/>
      <c r="I133" s="714" t="s">
        <v>1145</v>
      </c>
      <c r="J133" s="634"/>
      <c r="K133" s="1563"/>
      <c r="L133" s="277"/>
      <c r="M133" s="404"/>
      <c r="N133" s="397"/>
      <c r="O133" s="1687"/>
      <c r="P133" s="1687"/>
      <c r="AH133" s="1694">
        <v>0</v>
      </c>
    </row>
    <row s="4519" customFormat="1" customHeight="1" ht="0.75" hidden="1">
      <c r="A134" s="1843"/>
      <c r="B134" s="1843"/>
      <c r="C134" s="432" t="s">
        <v>1153</v>
      </c>
      <c r="D134" s="2525"/>
      <c r="E134" s="2267"/>
      <c r="F134" s="2446"/>
      <c r="G134" s="463"/>
      <c r="H134" s="1563"/>
      <c r="I134" s="714"/>
      <c r="J134" s="634"/>
      <c r="K134" s="1563"/>
      <c r="L134" s="277"/>
      <c r="M134" s="404"/>
      <c r="N134" s="397"/>
      <c r="O134" s="1687"/>
      <c r="P134" s="1687"/>
      <c r="AH134" s="1694">
        <v>0</v>
      </c>
    </row>
    <row s="4519"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19" customFormat="1" customHeight="1" ht="18.75" hidden="1">
      <c r="A136" s="1843"/>
      <c r="B136" s="1843"/>
      <c r="C136" s="432" t="s">
        <v>1146</v>
      </c>
      <c r="D136" s="2525"/>
      <c r="E136" s="2267"/>
      <c r="F136" s="2446"/>
      <c r="G136" s="2490"/>
      <c r="H136" s="1563"/>
      <c r="I136" s="714" t="s">
        <v>1145</v>
      </c>
      <c r="J136" s="634"/>
      <c r="K136" s="1563"/>
      <c r="L136" s="277"/>
      <c r="M136" s="404"/>
      <c r="N136" s="397"/>
      <c r="O136" s="1687"/>
      <c r="P136" s="1687"/>
      <c r="AH136" s="1694">
        <v>0</v>
      </c>
    </row>
    <row s="4519" customFormat="1" customHeight="1" ht="0.75" hidden="1">
      <c r="A137" s="1843"/>
      <c r="B137" s="1843"/>
      <c r="C137" s="432" t="s">
        <v>1153</v>
      </c>
      <c r="D137" s="2525"/>
      <c r="E137" s="2267"/>
      <c r="F137" s="2446"/>
      <c r="G137" s="463"/>
      <c r="H137" s="1563"/>
      <c r="I137" s="714"/>
      <c r="J137" s="634"/>
      <c r="K137" s="1563"/>
      <c r="L137" s="277"/>
      <c r="M137" s="404"/>
      <c r="N137" s="397"/>
      <c r="O137" s="1687"/>
      <c r="P137" s="1687"/>
      <c r="AH137" s="1694">
        <v>0</v>
      </c>
    </row>
    <row s="4519"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19" customFormat="1" customHeight="1" ht="18.75" hidden="1">
      <c r="A139" s="1843"/>
      <c r="B139" s="1843"/>
      <c r="C139" s="432" t="s">
        <v>1146</v>
      </c>
      <c r="D139" s="2525"/>
      <c r="E139" s="2267"/>
      <c r="F139" s="2446"/>
      <c r="G139" s="2490"/>
      <c r="H139" s="1563"/>
      <c r="I139" s="714" t="s">
        <v>1145</v>
      </c>
      <c r="J139" s="634"/>
      <c r="K139" s="1563"/>
      <c r="L139" s="277"/>
      <c r="M139" s="404"/>
      <c r="N139" s="397"/>
      <c r="O139" s="1687"/>
      <c r="P139" s="1687"/>
      <c r="AH139" s="1694">
        <v>0</v>
      </c>
    </row>
    <row s="4519" customFormat="1" customHeight="1" ht="0.75" hidden="1">
      <c r="A140" s="1843"/>
      <c r="B140" s="1843"/>
      <c r="C140" s="432" t="s">
        <v>1153</v>
      </c>
      <c r="D140" s="2525"/>
      <c r="E140" s="2267"/>
      <c r="F140" s="2446"/>
      <c r="G140" s="463"/>
      <c r="H140" s="1563"/>
      <c r="I140" s="714"/>
      <c r="J140" s="634"/>
      <c r="K140" s="1563"/>
      <c r="L140" s="277"/>
      <c r="M140" s="404"/>
      <c r="N140" s="397"/>
      <c r="O140" s="1687"/>
      <c r="P140" s="1687"/>
      <c r="AH140" s="1694">
        <v>0</v>
      </c>
    </row>
    <row s="4519"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19" customFormat="1" customHeight="1" ht="18.75" hidden="1">
      <c r="A142" s="1843"/>
      <c r="B142" s="1843"/>
      <c r="C142" s="432" t="s">
        <v>1146</v>
      </c>
      <c r="D142" s="2525"/>
      <c r="E142" s="2267"/>
      <c r="F142" s="2446"/>
      <c r="G142" s="2490"/>
      <c r="H142" s="1563"/>
      <c r="I142" s="714" t="s">
        <v>1145</v>
      </c>
      <c r="J142" s="634"/>
      <c r="K142" s="1563"/>
      <c r="L142" s="277"/>
      <c r="M142" s="404"/>
      <c r="N142" s="397"/>
      <c r="O142" s="1687"/>
      <c r="P142" s="1687"/>
      <c r="AH142" s="1694">
        <v>0</v>
      </c>
    </row>
    <row s="4519" customFormat="1" customHeight="1" ht="0.75" hidden="1">
      <c r="A143" s="1843"/>
      <c r="B143" s="1843"/>
      <c r="C143" s="432" t="s">
        <v>1153</v>
      </c>
      <c r="D143" s="2525"/>
      <c r="E143" s="2267"/>
      <c r="F143" s="2446"/>
      <c r="G143" s="463"/>
      <c r="H143" s="1563"/>
      <c r="I143" s="714"/>
      <c r="J143" s="634"/>
      <c r="K143" s="1563"/>
      <c r="L143" s="277"/>
      <c r="M143" s="404"/>
      <c r="N143" s="397"/>
      <c r="O143" s="1687"/>
      <c r="P143" s="1687"/>
      <c r="AH143" s="1694">
        <v>0</v>
      </c>
    </row>
    <row s="4519"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19" customFormat="1" customHeight="1" ht="18.75" hidden="1">
      <c r="A145" s="1843"/>
      <c r="B145" s="1843"/>
      <c r="C145" s="432" t="s">
        <v>1146</v>
      </c>
      <c r="D145" s="2525"/>
      <c r="E145" s="2267"/>
      <c r="F145" s="2446"/>
      <c r="G145" s="2490"/>
      <c r="H145" s="1563"/>
      <c r="I145" s="714" t="s">
        <v>1145</v>
      </c>
      <c r="J145" s="634"/>
      <c r="K145" s="1563"/>
      <c r="L145" s="277"/>
      <c r="M145" s="404"/>
      <c r="N145" s="397"/>
      <c r="O145" s="1687"/>
      <c r="P145" s="1687"/>
      <c r="AH145" s="1694">
        <v>0</v>
      </c>
    </row>
    <row s="4519" customFormat="1" customHeight="1" ht="1.05">
      <c r="A146" s="1843"/>
      <c r="B146" s="1843"/>
      <c r="C146" s="432" t="s">
        <v>1153</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9"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1146</v>
      </c>
      <c r="D149" s="2525"/>
      <c r="E149" s="2267"/>
      <c r="F149" s="2446"/>
      <c r="G149" s="2490"/>
      <c r="H149" s="1563"/>
      <c r="I149" s="714" t="s">
        <v>1145</v>
      </c>
      <c r="J149" s="634"/>
      <c r="K149" s="1563"/>
      <c r="L149" s="277"/>
      <c r="M149" s="2233"/>
      <c r="N149" s="397"/>
      <c r="O149" s="1687"/>
      <c r="P149" s="1687"/>
      <c r="AH149" s="1694">
        <v>0</v>
      </c>
    </row>
    <row s="4519" customFormat="1" customHeight="1" ht="0.75" hidden="1">
      <c r="A150" s="1843"/>
      <c r="B150" s="1843"/>
      <c r="C150" s="432" t="s">
        <v>1153</v>
      </c>
      <c r="D150" s="2525"/>
      <c r="E150" s="2267"/>
      <c r="F150" s="2446"/>
      <c r="G150" s="463"/>
      <c r="H150" s="1563"/>
      <c r="I150" s="714"/>
      <c r="J150" s="634"/>
      <c r="K150" s="1563"/>
      <c r="L150" s="277"/>
      <c r="M150" s="2233"/>
      <c r="N150" s="397"/>
      <c r="O150" s="1687"/>
      <c r="P150" s="1687"/>
      <c r="AH150" s="1694">
        <v>0</v>
      </c>
    </row>
    <row s="4519"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19" customFormat="1" customHeight="1" ht="18.75" hidden="1">
      <c r="A152" s="1843"/>
      <c r="B152" s="1843"/>
      <c r="C152" s="432" t="s">
        <v>1146</v>
      </c>
      <c r="D152" s="2525"/>
      <c r="E152" s="2267"/>
      <c r="F152" s="2446"/>
      <c r="G152" s="2490"/>
      <c r="H152" s="1563"/>
      <c r="I152" s="714" t="s">
        <v>1145</v>
      </c>
      <c r="J152" s="634"/>
      <c r="K152" s="1563"/>
      <c r="L152" s="277"/>
      <c r="M152" s="1924"/>
      <c r="N152" s="397"/>
      <c r="O152" s="1687"/>
      <c r="P152" s="1687"/>
      <c r="AH152" s="1694">
        <v>0</v>
      </c>
    </row>
    <row s="4519" customFormat="1" customHeight="1" ht="0.75" hidden="1">
      <c r="A153" s="1843"/>
      <c r="B153" s="1843"/>
      <c r="C153" s="432" t="s">
        <v>1153</v>
      </c>
      <c r="D153" s="2525"/>
      <c r="E153" s="2267"/>
      <c r="F153" s="2446"/>
      <c r="G153" s="463"/>
      <c r="H153" s="1563"/>
      <c r="I153" s="714"/>
      <c r="J153" s="634"/>
      <c r="K153" s="1563"/>
      <c r="L153" s="277"/>
      <c r="M153" s="404"/>
      <c r="N153" s="397"/>
      <c r="O153" s="1687"/>
      <c r="P153" s="1687"/>
      <c r="AH153" s="1694">
        <v>0</v>
      </c>
    </row>
    <row s="4519"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19" customFormat="1" customHeight="1" ht="18.75" hidden="1">
      <c r="A155" s="1843"/>
      <c r="B155" s="1843"/>
      <c r="C155" s="432" t="s">
        <v>1146</v>
      </c>
      <c r="D155" s="2525"/>
      <c r="E155" s="2267"/>
      <c r="F155" s="2446"/>
      <c r="G155" s="2490"/>
      <c r="H155" s="1563"/>
      <c r="I155" s="714" t="s">
        <v>1145</v>
      </c>
      <c r="J155" s="634"/>
      <c r="K155" s="1563"/>
      <c r="L155" s="277"/>
      <c r="M155" s="404"/>
      <c r="N155" s="397"/>
      <c r="O155" s="1687"/>
      <c r="P155" s="1687"/>
      <c r="AH155" s="1694">
        <v>0</v>
      </c>
    </row>
    <row s="4519" customFormat="1" customHeight="1" ht="0.75" hidden="1">
      <c r="A156" s="1843"/>
      <c r="B156" s="1843"/>
      <c r="C156" s="432" t="s">
        <v>1153</v>
      </c>
      <c r="D156" s="2525"/>
      <c r="E156" s="2267"/>
      <c r="F156" s="2446"/>
      <c r="G156" s="463"/>
      <c r="H156" s="1563"/>
      <c r="I156" s="714"/>
      <c r="J156" s="634"/>
      <c r="K156" s="1563"/>
      <c r="L156" s="277"/>
      <c r="M156" s="404"/>
      <c r="N156" s="397"/>
      <c r="O156" s="1687"/>
      <c r="P156" s="1687"/>
      <c r="AH156" s="1694">
        <v>0</v>
      </c>
    </row>
    <row s="4519"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19" customFormat="1" customHeight="1" ht="18.75" hidden="1">
      <c r="A158" s="1843"/>
      <c r="B158" s="1843"/>
      <c r="C158" s="432" t="s">
        <v>1146</v>
      </c>
      <c r="D158" s="2525"/>
      <c r="E158" s="2267"/>
      <c r="F158" s="2446"/>
      <c r="G158" s="2490"/>
      <c r="H158" s="1563"/>
      <c r="I158" s="714" t="s">
        <v>1145</v>
      </c>
      <c r="J158" s="634"/>
      <c r="K158" s="1563"/>
      <c r="L158" s="277"/>
      <c r="M158" s="404"/>
      <c r="N158" s="397"/>
      <c r="O158" s="1687"/>
      <c r="P158" s="1687"/>
      <c r="AH158" s="1694">
        <v>0</v>
      </c>
    </row>
    <row s="4519" customFormat="1" customHeight="1" ht="0.75" hidden="1">
      <c r="A159" s="1843"/>
      <c r="B159" s="1843"/>
      <c r="C159" s="432" t="s">
        <v>1153</v>
      </c>
      <c r="D159" s="2525"/>
      <c r="E159" s="2267"/>
      <c r="F159" s="2446"/>
      <c r="G159" s="463"/>
      <c r="H159" s="1563"/>
      <c r="I159" s="714"/>
      <c r="J159" s="634"/>
      <c r="K159" s="1563"/>
      <c r="L159" s="277"/>
      <c r="M159" s="404"/>
      <c r="N159" s="397"/>
      <c r="O159" s="1687"/>
      <c r="P159" s="1687"/>
      <c r="AH159" s="1694">
        <v>0</v>
      </c>
    </row>
    <row s="4519"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19" customFormat="1" customHeight="1" ht="18.75" hidden="1">
      <c r="A161" s="1843"/>
      <c r="B161" s="1843"/>
      <c r="C161" s="432" t="s">
        <v>1146</v>
      </c>
      <c r="D161" s="2525"/>
      <c r="E161" s="2267"/>
      <c r="F161" s="2446"/>
      <c r="G161" s="2490"/>
      <c r="H161" s="1563"/>
      <c r="I161" s="714" t="s">
        <v>1145</v>
      </c>
      <c r="J161" s="634"/>
      <c r="K161" s="1563"/>
      <c r="L161" s="277"/>
      <c r="M161" s="404"/>
      <c r="N161" s="397"/>
      <c r="O161" s="1687"/>
      <c r="P161" s="1687"/>
      <c r="AH161" s="1694">
        <v>0</v>
      </c>
    </row>
    <row s="4519" customFormat="1" customHeight="1" ht="0.75" hidden="1">
      <c r="A162" s="1843"/>
      <c r="B162" s="1843"/>
      <c r="C162" s="432" t="s">
        <v>1153</v>
      </c>
      <c r="D162" s="2525"/>
      <c r="E162" s="2267"/>
      <c r="F162" s="2446"/>
      <c r="G162" s="463"/>
      <c r="H162" s="1563"/>
      <c r="I162" s="714"/>
      <c r="J162" s="634"/>
      <c r="K162" s="1563"/>
      <c r="L162" s="277"/>
      <c r="M162" s="404"/>
      <c r="N162" s="397"/>
      <c r="O162" s="1687"/>
      <c r="P162" s="1687"/>
      <c r="AH162" s="1694">
        <v>0</v>
      </c>
    </row>
    <row s="4519"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19" customFormat="1" customHeight="1" ht="18.75" hidden="1">
      <c r="A164" s="1843"/>
      <c r="B164" s="1843"/>
      <c r="C164" s="432" t="s">
        <v>1146</v>
      </c>
      <c r="D164" s="2525"/>
      <c r="E164" s="2267"/>
      <c r="F164" s="2446"/>
      <c r="G164" s="2490"/>
      <c r="H164" s="1563"/>
      <c r="I164" s="714" t="s">
        <v>1145</v>
      </c>
      <c r="J164" s="634"/>
      <c r="K164" s="1563"/>
      <c r="L164" s="277"/>
      <c r="M164" s="404"/>
      <c r="N164" s="397"/>
      <c r="O164" s="1687"/>
      <c r="P164" s="1687"/>
      <c r="AH164" s="1694">
        <v>0</v>
      </c>
    </row>
    <row s="4519" customFormat="1" customHeight="1" ht="0.75" hidden="1">
      <c r="A165" s="1843"/>
      <c r="B165" s="1843"/>
      <c r="C165" s="432" t="s">
        <v>1153</v>
      </c>
      <c r="D165" s="2525"/>
      <c r="E165" s="2267"/>
      <c r="F165" s="2446"/>
      <c r="G165" s="463"/>
      <c r="H165" s="1563"/>
      <c r="I165" s="714"/>
      <c r="J165" s="634"/>
      <c r="K165" s="1563"/>
      <c r="L165" s="277"/>
      <c r="M165" s="404"/>
      <c r="N165" s="397"/>
      <c r="O165" s="1687"/>
      <c r="P165" s="1687"/>
      <c r="AH165" s="1694">
        <v>0</v>
      </c>
    </row>
    <row s="4519"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19" customFormat="1" customHeight="1" ht="18.75" hidden="1">
      <c r="A167" s="1843"/>
      <c r="B167" s="1843"/>
      <c r="C167" s="432" t="s">
        <v>1146</v>
      </c>
      <c r="D167" s="2525"/>
      <c r="E167" s="2267"/>
      <c r="F167" s="2446"/>
      <c r="G167" s="2490"/>
      <c r="H167" s="1563"/>
      <c r="I167" s="714" t="s">
        <v>1145</v>
      </c>
      <c r="J167" s="634"/>
      <c r="K167" s="1563"/>
      <c r="L167" s="277"/>
      <c r="M167" s="404"/>
      <c r="N167" s="397"/>
      <c r="O167" s="1687"/>
      <c r="P167" s="1687"/>
      <c r="AH167" s="1694">
        <v>0</v>
      </c>
    </row>
    <row s="4519" customFormat="1" customHeight="1" ht="0.75" hidden="1">
      <c r="A168" s="1843"/>
      <c r="B168" s="1843"/>
      <c r="C168" s="432" t="s">
        <v>1153</v>
      </c>
      <c r="D168" s="2525"/>
      <c r="E168" s="2267"/>
      <c r="F168" s="2446"/>
      <c r="G168" s="463"/>
      <c r="H168" s="1563"/>
      <c r="I168" s="714"/>
      <c r="J168" s="634"/>
      <c r="K168" s="1563"/>
      <c r="L168" s="277"/>
      <c r="M168" s="404"/>
      <c r="N168" s="397"/>
      <c r="O168" s="1687"/>
      <c r="P168" s="1687"/>
      <c r="AH168" s="1694">
        <v>0</v>
      </c>
    </row>
    <row s="4519"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19" customFormat="1" customHeight="1" ht="18.75" hidden="1">
      <c r="A170" s="1843"/>
      <c r="B170" s="1843"/>
      <c r="C170" s="432" t="s">
        <v>1146</v>
      </c>
      <c r="D170" s="2525"/>
      <c r="E170" s="2267"/>
      <c r="F170" s="2446"/>
      <c r="G170" s="2490"/>
      <c r="H170" s="1563"/>
      <c r="I170" s="714" t="s">
        <v>1145</v>
      </c>
      <c r="J170" s="634"/>
      <c r="K170" s="1563"/>
      <c r="L170" s="277"/>
      <c r="M170" s="404"/>
      <c r="N170" s="397"/>
      <c r="O170" s="1687"/>
      <c r="P170" s="1687"/>
      <c r="AH170" s="1694">
        <v>0</v>
      </c>
    </row>
    <row s="4519" customFormat="1" customHeight="1" ht="0.75" hidden="1">
      <c r="A171" s="1843"/>
      <c r="B171" s="1843"/>
      <c r="C171" s="432" t="s">
        <v>1153</v>
      </c>
      <c r="D171" s="2525"/>
      <c r="E171" s="2267"/>
      <c r="F171" s="2446"/>
      <c r="G171" s="463"/>
      <c r="H171" s="1563"/>
      <c r="I171" s="714"/>
      <c r="J171" s="634"/>
      <c r="K171" s="1563"/>
      <c r="L171" s="277"/>
      <c r="M171" s="404"/>
      <c r="N171" s="397"/>
      <c r="O171" s="1687"/>
      <c r="P171" s="1687"/>
      <c r="AH171" s="1694">
        <v>0</v>
      </c>
    </row>
    <row s="4519"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19" customFormat="1" customHeight="1" ht="18.75" hidden="1">
      <c r="A173" s="1843"/>
      <c r="B173" s="1843"/>
      <c r="C173" s="432" t="s">
        <v>1146</v>
      </c>
      <c r="D173" s="2525"/>
      <c r="E173" s="2267"/>
      <c r="F173" s="2446"/>
      <c r="G173" s="2490"/>
      <c r="H173" s="1563"/>
      <c r="I173" s="714" t="s">
        <v>1145</v>
      </c>
      <c r="J173" s="634"/>
      <c r="K173" s="1563"/>
      <c r="L173" s="277"/>
      <c r="M173" s="404"/>
      <c r="N173" s="397"/>
      <c r="O173" s="1687"/>
      <c r="P173" s="1687"/>
      <c r="AH173" s="1694">
        <v>0</v>
      </c>
    </row>
    <row s="4519" customFormat="1" customHeight="1" ht="0.75" hidden="1">
      <c r="A174" s="1843"/>
      <c r="B174" s="1843"/>
      <c r="C174" s="432" t="s">
        <v>1153</v>
      </c>
      <c r="D174" s="2525"/>
      <c r="E174" s="2267"/>
      <c r="F174" s="2446"/>
      <c r="G174" s="463"/>
      <c r="H174" s="1563"/>
      <c r="I174" s="714"/>
      <c r="J174" s="634"/>
      <c r="K174" s="1563"/>
      <c r="L174" s="277"/>
      <c r="M174" s="404"/>
      <c r="N174" s="397"/>
      <c r="O174" s="1687"/>
      <c r="P174" s="1687"/>
      <c r="AH174" s="1694">
        <v>0</v>
      </c>
    </row>
    <row s="4519"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19" customFormat="1" customHeight="1" ht="18.75" hidden="1">
      <c r="A176" s="1843"/>
      <c r="B176" s="1843"/>
      <c r="C176" s="432" t="s">
        <v>1146</v>
      </c>
      <c r="D176" s="2525"/>
      <c r="E176" s="2267"/>
      <c r="F176" s="2446"/>
      <c r="G176" s="2490"/>
      <c r="H176" s="1563"/>
      <c r="I176" s="714" t="s">
        <v>1145</v>
      </c>
      <c r="J176" s="634"/>
      <c r="K176" s="1563"/>
      <c r="L176" s="277"/>
      <c r="M176" s="404"/>
      <c r="N176" s="397"/>
      <c r="O176" s="1687"/>
      <c r="P176" s="1687"/>
      <c r="AH176" s="1694">
        <v>0</v>
      </c>
    </row>
    <row s="4519" customFormat="1" customHeight="1" ht="0.75" hidden="1">
      <c r="A177" s="1843"/>
      <c r="B177" s="1843"/>
      <c r="C177" s="432" t="s">
        <v>1153</v>
      </c>
      <c r="D177" s="2525"/>
      <c r="E177" s="2267"/>
      <c r="F177" s="2446"/>
      <c r="G177" s="463"/>
      <c r="H177" s="1563"/>
      <c r="I177" s="714"/>
      <c r="J177" s="634"/>
      <c r="K177" s="1563"/>
      <c r="L177" s="277"/>
      <c r="M177" s="404"/>
      <c r="N177" s="397"/>
      <c r="O177" s="1687"/>
      <c r="P177" s="1687"/>
      <c r="AH177" s="1694">
        <v>0</v>
      </c>
    </row>
    <row s="4519"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19" customFormat="1" customHeight="1" ht="18.75" hidden="1">
      <c r="A179" s="1843"/>
      <c r="B179" s="1843"/>
      <c r="C179" s="432" t="s">
        <v>1146</v>
      </c>
      <c r="D179" s="2525"/>
      <c r="E179" s="2267"/>
      <c r="F179" s="2446"/>
      <c r="G179" s="2490"/>
      <c r="H179" s="1563"/>
      <c r="I179" s="714" t="s">
        <v>1145</v>
      </c>
      <c r="J179" s="634"/>
      <c r="K179" s="1563"/>
      <c r="L179" s="277"/>
      <c r="M179" s="404"/>
      <c r="N179" s="397"/>
      <c r="O179" s="1687"/>
      <c r="P179" s="1687"/>
      <c r="AH179" s="1694">
        <v>0</v>
      </c>
    </row>
    <row s="4519" customFormat="1" customHeight="1" ht="0.75" hidden="1">
      <c r="A180" s="1843"/>
      <c r="B180" s="1843"/>
      <c r="C180" s="432" t="s">
        <v>1153</v>
      </c>
      <c r="D180" s="2525"/>
      <c r="E180" s="2267"/>
      <c r="F180" s="2446"/>
      <c r="G180" s="463"/>
      <c r="H180" s="1563"/>
      <c r="I180" s="714"/>
      <c r="J180" s="634"/>
      <c r="K180" s="1563"/>
      <c r="L180" s="277"/>
      <c r="M180" s="404"/>
      <c r="N180" s="397"/>
      <c r="O180" s="1687"/>
      <c r="P180" s="1687"/>
      <c r="AH180" s="1694">
        <v>0</v>
      </c>
    </row>
    <row s="4519"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19" customFormat="1" customHeight="1" ht="18.75" hidden="1">
      <c r="A182" s="1843"/>
      <c r="B182" s="1843"/>
      <c r="C182" s="432" t="s">
        <v>1146</v>
      </c>
      <c r="D182" s="2525"/>
      <c r="E182" s="2267"/>
      <c r="F182" s="2446"/>
      <c r="G182" s="2490"/>
      <c r="H182" s="1563"/>
      <c r="I182" s="714" t="s">
        <v>1145</v>
      </c>
      <c r="J182" s="634"/>
      <c r="K182" s="1563"/>
      <c r="L182" s="277"/>
      <c r="M182" s="404"/>
      <c r="N182" s="397"/>
      <c r="O182" s="1687"/>
      <c r="P182" s="1687"/>
      <c r="AH182" s="1694">
        <v>0</v>
      </c>
    </row>
    <row s="4519" customFormat="1" customHeight="1" ht="0.75" hidden="1">
      <c r="A183" s="1843"/>
      <c r="B183" s="1843"/>
      <c r="C183" s="432" t="s">
        <v>1153</v>
      </c>
      <c r="D183" s="2525"/>
      <c r="E183" s="2267"/>
      <c r="F183" s="2446"/>
      <c r="G183" s="463"/>
      <c r="H183" s="1563"/>
      <c r="I183" s="714"/>
      <c r="J183" s="634"/>
      <c r="K183" s="1563"/>
      <c r="L183" s="277"/>
      <c r="M183" s="404"/>
      <c r="N183" s="397"/>
      <c r="O183" s="1687"/>
      <c r="P183" s="1687"/>
      <c r="AH183" s="1694">
        <v>0</v>
      </c>
    </row>
    <row s="4519"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19" customFormat="1" customHeight="1" ht="18.75" hidden="1">
      <c r="A185" s="1843"/>
      <c r="B185" s="1843"/>
      <c r="C185" s="432" t="s">
        <v>1146</v>
      </c>
      <c r="D185" s="2525"/>
      <c r="E185" s="2267"/>
      <c r="F185" s="2446"/>
      <c r="G185" s="2490"/>
      <c r="H185" s="1563"/>
      <c r="I185" s="714" t="s">
        <v>1145</v>
      </c>
      <c r="J185" s="634"/>
      <c r="K185" s="1563"/>
      <c r="L185" s="277"/>
      <c r="M185" s="404"/>
      <c r="N185" s="397"/>
      <c r="O185" s="1687"/>
      <c r="P185" s="1687"/>
      <c r="AH185" s="1694">
        <v>0</v>
      </c>
    </row>
    <row s="4519" customFormat="1" customHeight="1" ht="0.75" hidden="1">
      <c r="A186" s="1843"/>
      <c r="B186" s="1843"/>
      <c r="C186" s="432" t="s">
        <v>1153</v>
      </c>
      <c r="D186" s="2525"/>
      <c r="E186" s="2267"/>
      <c r="F186" s="2446"/>
      <c r="G186" s="463"/>
      <c r="H186" s="1563"/>
      <c r="I186" s="714"/>
      <c r="J186" s="634"/>
      <c r="K186" s="1563"/>
      <c r="L186" s="277"/>
      <c r="M186" s="404"/>
      <c r="N186" s="397"/>
      <c r="O186" s="1687"/>
      <c r="P186" s="1687"/>
      <c r="AH186" s="1694">
        <v>0</v>
      </c>
    </row>
    <row s="4519"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19" customFormat="1" customHeight="1" ht="18.75" hidden="1">
      <c r="A188" s="1843"/>
      <c r="B188" s="1843"/>
      <c r="C188" s="432" t="s">
        <v>1146</v>
      </c>
      <c r="D188" s="2525"/>
      <c r="E188" s="2267"/>
      <c r="F188" s="2446"/>
      <c r="G188" s="2490"/>
      <c r="H188" s="1563"/>
      <c r="I188" s="714" t="s">
        <v>1145</v>
      </c>
      <c r="J188" s="634"/>
      <c r="K188" s="1563"/>
      <c r="L188" s="277"/>
      <c r="M188" s="404"/>
      <c r="N188" s="397"/>
      <c r="O188" s="1687"/>
      <c r="P188" s="1687"/>
      <c r="AH188" s="1694">
        <v>0</v>
      </c>
    </row>
    <row s="4519" customFormat="1" customHeight="1" ht="0.75" hidden="1">
      <c r="A189" s="1843"/>
      <c r="B189" s="1843"/>
      <c r="C189" s="432" t="s">
        <v>1153</v>
      </c>
      <c r="D189" s="2525"/>
      <c r="E189" s="2267"/>
      <c r="F189" s="2446"/>
      <c r="G189" s="463"/>
      <c r="H189" s="1563"/>
      <c r="I189" s="714"/>
      <c r="J189" s="634"/>
      <c r="K189" s="1563"/>
      <c r="L189" s="277"/>
      <c r="M189" s="404"/>
      <c r="N189" s="397"/>
      <c r="O189" s="1687"/>
      <c r="P189" s="1687"/>
      <c r="AH189" s="1694">
        <v>0</v>
      </c>
    </row>
    <row s="4519"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19" customFormat="1" customHeight="1" ht="18.75" hidden="1">
      <c r="A191" s="1843"/>
      <c r="B191" s="1843"/>
      <c r="C191" s="432" t="s">
        <v>1146</v>
      </c>
      <c r="D191" s="2525"/>
      <c r="E191" s="2267"/>
      <c r="F191" s="2446"/>
      <c r="G191" s="2490"/>
      <c r="H191" s="1563"/>
      <c r="I191" s="714" t="s">
        <v>1145</v>
      </c>
      <c r="J191" s="634"/>
      <c r="K191" s="1563"/>
      <c r="L191" s="277"/>
      <c r="M191" s="404"/>
      <c r="N191" s="397"/>
      <c r="O191" s="1687"/>
      <c r="P191" s="1687"/>
      <c r="AH191" s="1694">
        <v>0</v>
      </c>
    </row>
    <row s="4519" customFormat="1" customHeight="1" ht="0.75" hidden="1">
      <c r="A192" s="1843"/>
      <c r="B192" s="1843"/>
      <c r="C192" s="432" t="s">
        <v>1153</v>
      </c>
      <c r="D192" s="2525"/>
      <c r="E192" s="2267"/>
      <c r="F192" s="2446"/>
      <c r="G192" s="463"/>
      <c r="H192" s="1563"/>
      <c r="I192" s="714"/>
      <c r="J192" s="634"/>
      <c r="K192" s="1563"/>
      <c r="L192" s="277"/>
      <c r="M192" s="404"/>
      <c r="N192" s="397"/>
      <c r="O192" s="1687"/>
      <c r="P192" s="1687"/>
      <c r="AH192" s="1694">
        <v>0</v>
      </c>
    </row>
    <row s="4519"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19" customFormat="1" customHeight="1" ht="18.75" hidden="1">
      <c r="A194" s="1843"/>
      <c r="B194" s="1843"/>
      <c r="C194" s="432" t="s">
        <v>1146</v>
      </c>
      <c r="D194" s="2525"/>
      <c r="E194" s="2267"/>
      <c r="F194" s="2446"/>
      <c r="G194" s="2490"/>
      <c r="H194" s="1563"/>
      <c r="I194" s="714" t="s">
        <v>1145</v>
      </c>
      <c r="J194" s="634"/>
      <c r="K194" s="1563"/>
      <c r="L194" s="277"/>
      <c r="M194" s="404"/>
      <c r="N194" s="397"/>
      <c r="O194" s="1687"/>
      <c r="P194" s="1687"/>
      <c r="AH194" s="1694">
        <v>0</v>
      </c>
    </row>
    <row s="4519" customFormat="1" customHeight="1" ht="0.75" hidden="1">
      <c r="A195" s="1843"/>
      <c r="B195" s="1843"/>
      <c r="C195" s="432" t="s">
        <v>1153</v>
      </c>
      <c r="D195" s="2525"/>
      <c r="E195" s="2267"/>
      <c r="F195" s="2446"/>
      <c r="G195" s="463"/>
      <c r="H195" s="1563"/>
      <c r="I195" s="714"/>
      <c r="J195" s="634"/>
      <c r="K195" s="1563"/>
      <c r="L195" s="277"/>
      <c r="M195" s="404"/>
      <c r="N195" s="397"/>
      <c r="O195" s="1687"/>
      <c r="P195" s="1687"/>
      <c r="AH195" s="1694">
        <v>0</v>
      </c>
    </row>
    <row s="4519"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19" customFormat="1" customHeight="1" ht="18.75" hidden="1">
      <c r="A197" s="1843"/>
      <c r="B197" s="1843"/>
      <c r="C197" s="432" t="s">
        <v>1146</v>
      </c>
      <c r="D197" s="2525"/>
      <c r="E197" s="2267"/>
      <c r="F197" s="2446"/>
      <c r="G197" s="2490"/>
      <c r="H197" s="1563"/>
      <c r="I197" s="714" t="s">
        <v>1145</v>
      </c>
      <c r="J197" s="634"/>
      <c r="K197" s="1563"/>
      <c r="L197" s="277"/>
      <c r="M197" s="404"/>
      <c r="N197" s="397"/>
      <c r="O197" s="1687"/>
      <c r="P197" s="1687"/>
      <c r="AH197" s="1694">
        <v>0</v>
      </c>
    </row>
    <row s="4519" customFormat="1" customHeight="1" ht="0.75" hidden="1">
      <c r="A198" s="1843"/>
      <c r="B198" s="1843"/>
      <c r="C198" s="432" t="s">
        <v>1153</v>
      </c>
      <c r="D198" s="2525"/>
      <c r="E198" s="2267"/>
      <c r="F198" s="2446"/>
      <c r="G198" s="463"/>
      <c r="H198" s="1563"/>
      <c r="I198" s="714"/>
      <c r="J198" s="634"/>
      <c r="K198" s="1563"/>
      <c r="L198" s="277"/>
      <c r="M198" s="404"/>
      <c r="N198" s="397"/>
      <c r="O198" s="1687"/>
      <c r="P198" s="1687"/>
      <c r="AH198" s="1694">
        <v>0</v>
      </c>
    </row>
    <row s="4519"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19" customFormat="1" customHeight="1" ht="18.75" hidden="1">
      <c r="A200" s="1843"/>
      <c r="B200" s="1843"/>
      <c r="C200" s="432" t="s">
        <v>1146</v>
      </c>
      <c r="D200" s="2525"/>
      <c r="E200" s="2267"/>
      <c r="F200" s="2446"/>
      <c r="G200" s="2490"/>
      <c r="H200" s="1563"/>
      <c r="I200" s="714" t="s">
        <v>1145</v>
      </c>
      <c r="J200" s="634"/>
      <c r="K200" s="1563"/>
      <c r="L200" s="277"/>
      <c r="M200" s="404"/>
      <c r="N200" s="397"/>
      <c r="O200" s="1687"/>
      <c r="P200" s="1687"/>
      <c r="AH200" s="1694">
        <v>0</v>
      </c>
    </row>
    <row s="4519" customFormat="1" customHeight="1" ht="0.75" hidden="1">
      <c r="A201" s="1843"/>
      <c r="B201" s="1843"/>
      <c r="C201" s="432" t="s">
        <v>1153</v>
      </c>
      <c r="D201" s="2525"/>
      <c r="E201" s="2267"/>
      <c r="F201" s="2446"/>
      <c r="G201" s="463"/>
      <c r="H201" s="1563"/>
      <c r="I201" s="714"/>
      <c r="J201" s="634"/>
      <c r="K201" s="1563"/>
      <c r="L201" s="277"/>
      <c r="M201" s="404"/>
      <c r="N201" s="397"/>
      <c r="O201" s="1687"/>
      <c r="P201" s="1687"/>
      <c r="AH201" s="1694">
        <v>0</v>
      </c>
    </row>
    <row s="4519"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19" customFormat="1" customHeight="1" ht="18.75" hidden="1">
      <c r="A203" s="1843"/>
      <c r="B203" s="1843"/>
      <c r="C203" s="432" t="s">
        <v>1146</v>
      </c>
      <c r="D203" s="2525"/>
      <c r="E203" s="2267"/>
      <c r="F203" s="2446"/>
      <c r="G203" s="2490"/>
      <c r="H203" s="1563"/>
      <c r="I203" s="714" t="s">
        <v>1145</v>
      </c>
      <c r="J203" s="634"/>
      <c r="K203" s="1563"/>
      <c r="L203" s="277"/>
      <c r="M203" s="404"/>
      <c r="N203" s="397"/>
      <c r="O203" s="1687"/>
      <c r="P203" s="1687"/>
      <c r="AH203" s="1694">
        <v>0</v>
      </c>
    </row>
    <row s="4519" customFormat="1" customHeight="1" ht="0.75" hidden="1">
      <c r="A204" s="1843"/>
      <c r="B204" s="1843"/>
      <c r="C204" s="432" t="s">
        <v>1153</v>
      </c>
      <c r="D204" s="2525"/>
      <c r="E204" s="2267"/>
      <c r="F204" s="2446"/>
      <c r="G204" s="463"/>
      <c r="H204" s="1563"/>
      <c r="I204" s="714"/>
      <c r="J204" s="634"/>
      <c r="K204" s="1563"/>
      <c r="L204" s="277"/>
      <c r="M204" s="404"/>
      <c r="N204" s="397"/>
      <c r="O204" s="1687"/>
      <c r="P204" s="1687"/>
      <c r="AH204" s="1694">
        <v>0</v>
      </c>
    </row>
    <row s="4519"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19" customFormat="1" customHeight="1" ht="18.75" hidden="1">
      <c r="A206" s="1843"/>
      <c r="B206" s="1843"/>
      <c r="C206" s="432" t="s">
        <v>1146</v>
      </c>
      <c r="D206" s="2525"/>
      <c r="E206" s="2267"/>
      <c r="F206" s="2446"/>
      <c r="G206" s="2490"/>
      <c r="H206" s="1563"/>
      <c r="I206" s="714" t="s">
        <v>1145</v>
      </c>
      <c r="J206" s="634"/>
      <c r="K206" s="1563"/>
      <c r="L206" s="277"/>
      <c r="M206" s="404"/>
      <c r="N206" s="397"/>
      <c r="O206" s="1687"/>
      <c r="P206" s="1687"/>
      <c r="AH206" s="1694">
        <v>0</v>
      </c>
    </row>
    <row s="4519" customFormat="1" customHeight="1" ht="1.05">
      <c r="A207" s="1843"/>
      <c r="B207" s="1843"/>
      <c r="C207" s="432" t="s">
        <v>1153</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1146</v>
      </c>
      <c r="D210" s="2525"/>
      <c r="E210" s="2267"/>
      <c r="F210" s="2446"/>
      <c r="G210" s="2490"/>
      <c r="H210" s="1563"/>
      <c r="I210" s="714" t="s">
        <v>1145</v>
      </c>
      <c r="J210" s="634"/>
      <c r="K210" s="1563"/>
      <c r="L210" s="277"/>
      <c r="M210" s="2233"/>
      <c r="N210" s="397"/>
      <c r="O210" s="1687"/>
      <c r="P210" s="1687"/>
      <c r="AH210" s="1694">
        <v>0</v>
      </c>
    </row>
    <row s="4519" customFormat="1" customHeight="1" ht="0.75" hidden="1">
      <c r="A211" s="1843"/>
      <c r="B211" s="1843"/>
      <c r="C211" s="432" t="s">
        <v>1153</v>
      </c>
      <c r="D211" s="2525"/>
      <c r="E211" s="2267"/>
      <c r="F211" s="2446"/>
      <c r="G211" s="463"/>
      <c r="H211" s="1563"/>
      <c r="I211" s="714"/>
      <c r="J211" s="634"/>
      <c r="K211" s="1563"/>
      <c r="L211" s="277"/>
      <c r="M211" s="2233"/>
      <c r="N211" s="397"/>
      <c r="O211" s="1687"/>
      <c r="P211" s="1687"/>
      <c r="AH211" s="1694">
        <v>0</v>
      </c>
    </row>
    <row s="4519"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19" customFormat="1" customHeight="1" ht="18.75" hidden="1">
      <c r="A213" s="1843"/>
      <c r="B213" s="1843"/>
      <c r="C213" s="432" t="s">
        <v>1146</v>
      </c>
      <c r="D213" s="2525"/>
      <c r="E213" s="2267"/>
      <c r="F213" s="2446"/>
      <c r="G213" s="2490"/>
      <c r="H213" s="1563"/>
      <c r="I213" s="714" t="s">
        <v>1145</v>
      </c>
      <c r="J213" s="634"/>
      <c r="K213" s="1563"/>
      <c r="L213" s="277"/>
      <c r="M213" s="1924"/>
      <c r="N213" s="397"/>
      <c r="O213" s="1687"/>
      <c r="P213" s="1687"/>
      <c r="AH213" s="1694">
        <v>0</v>
      </c>
    </row>
    <row s="4519" customFormat="1" customHeight="1" ht="0.75" hidden="1">
      <c r="A214" s="1843"/>
      <c r="B214" s="1843"/>
      <c r="C214" s="432" t="s">
        <v>1153</v>
      </c>
      <c r="D214" s="2525"/>
      <c r="E214" s="2267"/>
      <c r="F214" s="2446"/>
      <c r="G214" s="463"/>
      <c r="H214" s="1563"/>
      <c r="I214" s="714"/>
      <c r="J214" s="634"/>
      <c r="K214" s="1563"/>
      <c r="L214" s="277"/>
      <c r="M214" s="404"/>
      <c r="N214" s="397"/>
      <c r="O214" s="1687"/>
      <c r="P214" s="1687"/>
      <c r="AH214" s="1694">
        <v>0</v>
      </c>
    </row>
    <row s="4519"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19" customFormat="1" customHeight="1" ht="18.75" hidden="1">
      <c r="A216" s="1843"/>
      <c r="B216" s="1843"/>
      <c r="C216" s="432" t="s">
        <v>1146</v>
      </c>
      <c r="D216" s="2525"/>
      <c r="E216" s="2267"/>
      <c r="F216" s="2446"/>
      <c r="G216" s="2490"/>
      <c r="H216" s="1563"/>
      <c r="I216" s="714" t="s">
        <v>1145</v>
      </c>
      <c r="J216" s="634"/>
      <c r="K216" s="1563"/>
      <c r="L216" s="277"/>
      <c r="M216" s="404"/>
      <c r="N216" s="397"/>
      <c r="O216" s="1687"/>
      <c r="P216" s="1687"/>
      <c r="AH216" s="1694">
        <v>0</v>
      </c>
    </row>
    <row s="4519" customFormat="1" customHeight="1" ht="0.75" hidden="1">
      <c r="A217" s="1843"/>
      <c r="B217" s="1843"/>
      <c r="C217" s="432" t="s">
        <v>1153</v>
      </c>
      <c r="D217" s="2525"/>
      <c r="E217" s="2267"/>
      <c r="F217" s="2446"/>
      <c r="G217" s="463"/>
      <c r="H217" s="1563"/>
      <c r="I217" s="714"/>
      <c r="J217" s="634"/>
      <c r="K217" s="1563"/>
      <c r="L217" s="277"/>
      <c r="M217" s="404"/>
      <c r="N217" s="397"/>
      <c r="O217" s="1687"/>
      <c r="P217" s="1687"/>
      <c r="AH217" s="1694">
        <v>0</v>
      </c>
    </row>
    <row s="4519"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19" customFormat="1" customHeight="1" ht="18.75" hidden="1">
      <c r="A219" s="1843"/>
      <c r="B219" s="1843"/>
      <c r="C219" s="432" t="s">
        <v>1146</v>
      </c>
      <c r="D219" s="2525"/>
      <c r="E219" s="2267"/>
      <c r="F219" s="2446"/>
      <c r="G219" s="2490"/>
      <c r="H219" s="1563"/>
      <c r="I219" s="714" t="s">
        <v>1145</v>
      </c>
      <c r="J219" s="634"/>
      <c r="K219" s="1563"/>
      <c r="L219" s="277"/>
      <c r="M219" s="404"/>
      <c r="N219" s="397"/>
      <c r="O219" s="1687"/>
      <c r="P219" s="1687"/>
      <c r="AH219" s="1694">
        <v>0</v>
      </c>
    </row>
    <row s="4519" customFormat="1" customHeight="1" ht="0.75" hidden="1">
      <c r="A220" s="1843"/>
      <c r="B220" s="1843"/>
      <c r="C220" s="432" t="s">
        <v>1153</v>
      </c>
      <c r="D220" s="2525"/>
      <c r="E220" s="2267"/>
      <c r="F220" s="2446"/>
      <c r="G220" s="463"/>
      <c r="H220" s="1563"/>
      <c r="I220" s="714"/>
      <c r="J220" s="634"/>
      <c r="K220" s="1563"/>
      <c r="L220" s="277"/>
      <c r="M220" s="404"/>
      <c r="N220" s="397"/>
      <c r="O220" s="1687"/>
      <c r="P220" s="1687"/>
      <c r="AH220" s="1694">
        <v>0</v>
      </c>
    </row>
    <row s="4519"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19" customFormat="1" customHeight="1" ht="18.75" hidden="1">
      <c r="A222" s="1843"/>
      <c r="B222" s="1843"/>
      <c r="C222" s="432" t="s">
        <v>1146</v>
      </c>
      <c r="D222" s="2525"/>
      <c r="E222" s="2267"/>
      <c r="F222" s="2446"/>
      <c r="G222" s="2490"/>
      <c r="H222" s="1563"/>
      <c r="I222" s="714" t="s">
        <v>1145</v>
      </c>
      <c r="J222" s="634"/>
      <c r="K222" s="1563"/>
      <c r="L222" s="277"/>
      <c r="M222" s="404"/>
      <c r="N222" s="397"/>
      <c r="O222" s="1687"/>
      <c r="P222" s="1687"/>
      <c r="AH222" s="1694">
        <v>0</v>
      </c>
    </row>
    <row s="4519" customFormat="1" customHeight="1" ht="0.75" hidden="1">
      <c r="A223" s="1843"/>
      <c r="B223" s="1843"/>
      <c r="C223" s="432" t="s">
        <v>1153</v>
      </c>
      <c r="D223" s="2525"/>
      <c r="E223" s="2267"/>
      <c r="F223" s="2446"/>
      <c r="G223" s="463"/>
      <c r="H223" s="1563"/>
      <c r="I223" s="714"/>
      <c r="J223" s="634"/>
      <c r="K223" s="1563"/>
      <c r="L223" s="277"/>
      <c r="M223" s="404"/>
      <c r="N223" s="397"/>
      <c r="O223" s="1687"/>
      <c r="P223" s="1687"/>
      <c r="AH223" s="1694">
        <v>0</v>
      </c>
    </row>
    <row s="4519"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19" customFormat="1" customHeight="1" ht="18.75" hidden="1">
      <c r="A225" s="1843"/>
      <c r="B225" s="1843"/>
      <c r="C225" s="432" t="s">
        <v>1146</v>
      </c>
      <c r="D225" s="2525"/>
      <c r="E225" s="2267"/>
      <c r="F225" s="2446"/>
      <c r="G225" s="2490"/>
      <c r="H225" s="1563"/>
      <c r="I225" s="714" t="s">
        <v>1145</v>
      </c>
      <c r="J225" s="634"/>
      <c r="K225" s="1563"/>
      <c r="L225" s="277"/>
      <c r="M225" s="404"/>
      <c r="N225" s="397"/>
      <c r="O225" s="1687"/>
      <c r="P225" s="1687"/>
      <c r="AH225" s="1694">
        <v>0</v>
      </c>
    </row>
    <row s="4519" customFormat="1" customHeight="1" ht="0.75" hidden="1">
      <c r="A226" s="1843"/>
      <c r="B226" s="1843"/>
      <c r="C226" s="432" t="s">
        <v>1153</v>
      </c>
      <c r="D226" s="2525"/>
      <c r="E226" s="2267"/>
      <c r="F226" s="2446"/>
      <c r="G226" s="463"/>
      <c r="H226" s="1563"/>
      <c r="I226" s="714"/>
      <c r="J226" s="634"/>
      <c r="K226" s="1563"/>
      <c r="L226" s="277"/>
      <c r="M226" s="404"/>
      <c r="N226" s="397"/>
      <c r="O226" s="1687"/>
      <c r="P226" s="1687"/>
      <c r="AH226" s="1694">
        <v>0</v>
      </c>
    </row>
    <row s="4519"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19" customFormat="1" customHeight="1" ht="18.75" hidden="1">
      <c r="A228" s="1843"/>
      <c r="B228" s="1843"/>
      <c r="C228" s="432" t="s">
        <v>1146</v>
      </c>
      <c r="D228" s="2525"/>
      <c r="E228" s="2267"/>
      <c r="F228" s="2446"/>
      <c r="G228" s="2490"/>
      <c r="H228" s="1563"/>
      <c r="I228" s="714" t="s">
        <v>1145</v>
      </c>
      <c r="J228" s="634"/>
      <c r="K228" s="1563"/>
      <c r="L228" s="277"/>
      <c r="M228" s="404"/>
      <c r="N228" s="397"/>
      <c r="O228" s="1687"/>
      <c r="P228" s="1687"/>
      <c r="AH228" s="1694">
        <v>0</v>
      </c>
    </row>
    <row s="4519" customFormat="1" customHeight="1" ht="0.75" hidden="1">
      <c r="A229" s="1843"/>
      <c r="B229" s="1843"/>
      <c r="C229" s="432" t="s">
        <v>1153</v>
      </c>
      <c r="D229" s="2525"/>
      <c r="E229" s="2267"/>
      <c r="F229" s="2446"/>
      <c r="G229" s="463"/>
      <c r="H229" s="1563"/>
      <c r="I229" s="714"/>
      <c r="J229" s="634"/>
      <c r="K229" s="1563"/>
      <c r="L229" s="277"/>
      <c r="M229" s="404"/>
      <c r="N229" s="397"/>
      <c r="O229" s="1687"/>
      <c r="P229" s="1687"/>
      <c r="AH229" s="1694">
        <v>0</v>
      </c>
    </row>
    <row s="4519"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19" customFormat="1" customHeight="1" ht="18.75" hidden="1">
      <c r="A231" s="1843"/>
      <c r="B231" s="1843"/>
      <c r="C231" s="432" t="s">
        <v>1146</v>
      </c>
      <c r="D231" s="2525"/>
      <c r="E231" s="2267"/>
      <c r="F231" s="2446"/>
      <c r="G231" s="2490"/>
      <c r="H231" s="1563"/>
      <c r="I231" s="714" t="s">
        <v>1145</v>
      </c>
      <c r="J231" s="634"/>
      <c r="K231" s="1563"/>
      <c r="L231" s="277"/>
      <c r="M231" s="404"/>
      <c r="N231" s="397"/>
      <c r="O231" s="1687"/>
      <c r="P231" s="1687"/>
      <c r="AH231" s="1694">
        <v>0</v>
      </c>
    </row>
    <row s="4519" customFormat="1" customHeight="1" ht="0.75" hidden="1">
      <c r="A232" s="1843"/>
      <c r="B232" s="1843"/>
      <c r="C232" s="432" t="s">
        <v>1153</v>
      </c>
      <c r="D232" s="2525"/>
      <c r="E232" s="2267"/>
      <c r="F232" s="2446"/>
      <c r="G232" s="463"/>
      <c r="H232" s="1563"/>
      <c r="I232" s="714"/>
      <c r="J232" s="634"/>
      <c r="K232" s="1563"/>
      <c r="L232" s="277"/>
      <c r="M232" s="404"/>
      <c r="N232" s="397"/>
      <c r="O232" s="1687"/>
      <c r="P232" s="1687"/>
      <c r="AH232" s="1694">
        <v>0</v>
      </c>
    </row>
    <row s="4519"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19" customFormat="1" customHeight="1" ht="18.75" hidden="1">
      <c r="A234" s="1843"/>
      <c r="B234" s="1843"/>
      <c r="C234" s="432" t="s">
        <v>1146</v>
      </c>
      <c r="D234" s="2525"/>
      <c r="E234" s="2267"/>
      <c r="F234" s="2446"/>
      <c r="G234" s="2490"/>
      <c r="H234" s="1563"/>
      <c r="I234" s="714" t="s">
        <v>1145</v>
      </c>
      <c r="J234" s="634"/>
      <c r="K234" s="1563"/>
      <c r="L234" s="277"/>
      <c r="M234" s="404"/>
      <c r="N234" s="397"/>
      <c r="O234" s="1687"/>
      <c r="P234" s="1687"/>
      <c r="AH234" s="1694">
        <v>0</v>
      </c>
    </row>
    <row s="4519" customFormat="1" customHeight="1" ht="0.75" hidden="1">
      <c r="A235" s="1843"/>
      <c r="B235" s="1843"/>
      <c r="C235" s="432" t="s">
        <v>1153</v>
      </c>
      <c r="D235" s="2525"/>
      <c r="E235" s="2267"/>
      <c r="F235" s="2446"/>
      <c r="G235" s="463"/>
      <c r="H235" s="1563"/>
      <c r="I235" s="714"/>
      <c r="J235" s="634"/>
      <c r="K235" s="1563"/>
      <c r="L235" s="277"/>
      <c r="M235" s="404"/>
      <c r="N235" s="397"/>
      <c r="O235" s="1687"/>
      <c r="P235" s="1687"/>
      <c r="AH235" s="1694">
        <v>0</v>
      </c>
    </row>
    <row s="4519"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19" customFormat="1" customHeight="1" ht="18.75" hidden="1">
      <c r="A237" s="1843"/>
      <c r="B237" s="1843"/>
      <c r="C237" s="432" t="s">
        <v>1146</v>
      </c>
      <c r="D237" s="2525"/>
      <c r="E237" s="2267"/>
      <c r="F237" s="2446"/>
      <c r="G237" s="2490"/>
      <c r="H237" s="1563"/>
      <c r="I237" s="714" t="s">
        <v>1145</v>
      </c>
      <c r="J237" s="634"/>
      <c r="K237" s="1563"/>
      <c r="L237" s="277"/>
      <c r="M237" s="404"/>
      <c r="N237" s="397"/>
      <c r="O237" s="1687"/>
      <c r="P237" s="1687"/>
      <c r="AH237" s="1694">
        <v>0</v>
      </c>
    </row>
    <row s="4519" customFormat="1" customHeight="1" ht="0.75" hidden="1">
      <c r="A238" s="1843"/>
      <c r="B238" s="1843"/>
      <c r="C238" s="432" t="s">
        <v>1153</v>
      </c>
      <c r="D238" s="2525"/>
      <c r="E238" s="2267"/>
      <c r="F238" s="2446"/>
      <c r="G238" s="463"/>
      <c r="H238" s="1563"/>
      <c r="I238" s="714"/>
      <c r="J238" s="634"/>
      <c r="K238" s="1563"/>
      <c r="L238" s="277"/>
      <c r="M238" s="404"/>
      <c r="N238" s="397"/>
      <c r="O238" s="1687"/>
      <c r="P238" s="1687"/>
      <c r="AH238" s="1694">
        <v>0</v>
      </c>
    </row>
    <row s="4519"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19" customFormat="1" customHeight="1" ht="18.75" hidden="1">
      <c r="A240" s="1843"/>
      <c r="B240" s="1843"/>
      <c r="C240" s="432" t="s">
        <v>1146</v>
      </c>
      <c r="D240" s="2525"/>
      <c r="E240" s="2267"/>
      <c r="F240" s="2446"/>
      <c r="G240" s="2490"/>
      <c r="H240" s="1563"/>
      <c r="I240" s="714" t="s">
        <v>1145</v>
      </c>
      <c r="J240" s="634"/>
      <c r="K240" s="1563"/>
      <c r="L240" s="277"/>
      <c r="M240" s="404"/>
      <c r="N240" s="397"/>
      <c r="O240" s="1687"/>
      <c r="P240" s="1687"/>
      <c r="AH240" s="1694">
        <v>0</v>
      </c>
    </row>
    <row s="4519" customFormat="1" customHeight="1" ht="0.75" hidden="1">
      <c r="A241" s="1843"/>
      <c r="B241" s="1843"/>
      <c r="C241" s="432" t="s">
        <v>1153</v>
      </c>
      <c r="D241" s="2525"/>
      <c r="E241" s="2267"/>
      <c r="F241" s="2446"/>
      <c r="G241" s="463"/>
      <c r="H241" s="1563"/>
      <c r="I241" s="714"/>
      <c r="J241" s="634"/>
      <c r="K241" s="1563"/>
      <c r="L241" s="277"/>
      <c r="M241" s="404"/>
      <c r="N241" s="397"/>
      <c r="O241" s="1687"/>
      <c r="P241" s="1687"/>
      <c r="AH241" s="1694">
        <v>0</v>
      </c>
    </row>
    <row s="4519"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19" customFormat="1" customHeight="1" ht="18.75" hidden="1">
      <c r="A243" s="1843"/>
      <c r="B243" s="1843"/>
      <c r="C243" s="432" t="s">
        <v>1146</v>
      </c>
      <c r="D243" s="2525"/>
      <c r="E243" s="2267"/>
      <c r="F243" s="2446"/>
      <c r="G243" s="2490"/>
      <c r="H243" s="1563"/>
      <c r="I243" s="714" t="s">
        <v>1145</v>
      </c>
      <c r="J243" s="634"/>
      <c r="K243" s="1563"/>
      <c r="L243" s="277"/>
      <c r="M243" s="404"/>
      <c r="N243" s="397"/>
      <c r="O243" s="1687"/>
      <c r="P243" s="1687"/>
      <c r="AH243" s="1694">
        <v>0</v>
      </c>
    </row>
    <row s="4519" customFormat="1" customHeight="1" ht="0.75" hidden="1">
      <c r="A244" s="1843"/>
      <c r="B244" s="1843"/>
      <c r="C244" s="432" t="s">
        <v>1153</v>
      </c>
      <c r="D244" s="2525"/>
      <c r="E244" s="2267"/>
      <c r="F244" s="2446"/>
      <c r="G244" s="463"/>
      <c r="H244" s="1563"/>
      <c r="I244" s="714"/>
      <c r="J244" s="634"/>
      <c r="K244" s="1563"/>
      <c r="L244" s="277"/>
      <c r="M244" s="404"/>
      <c r="N244" s="397"/>
      <c r="O244" s="1687"/>
      <c r="P244" s="1687"/>
      <c r="AH244" s="1694">
        <v>0</v>
      </c>
    </row>
    <row s="4519"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19" customFormat="1" customHeight="1" ht="18.75" hidden="1">
      <c r="A246" s="1843"/>
      <c r="B246" s="1843"/>
      <c r="C246" s="432" t="s">
        <v>1146</v>
      </c>
      <c r="D246" s="2525"/>
      <c r="E246" s="2267"/>
      <c r="F246" s="2446"/>
      <c r="G246" s="2490"/>
      <c r="H246" s="1563"/>
      <c r="I246" s="714" t="s">
        <v>1145</v>
      </c>
      <c r="J246" s="634"/>
      <c r="K246" s="1563"/>
      <c r="L246" s="277"/>
      <c r="M246" s="404"/>
      <c r="N246" s="397"/>
      <c r="O246" s="1687"/>
      <c r="P246" s="1687"/>
      <c r="AH246" s="1694">
        <v>0</v>
      </c>
    </row>
    <row s="4519" customFormat="1" customHeight="1" ht="0.75" hidden="1">
      <c r="A247" s="1843"/>
      <c r="B247" s="1843"/>
      <c r="C247" s="432" t="s">
        <v>1153</v>
      </c>
      <c r="D247" s="2525"/>
      <c r="E247" s="2267"/>
      <c r="F247" s="2446"/>
      <c r="G247" s="463"/>
      <c r="H247" s="1563"/>
      <c r="I247" s="714"/>
      <c r="J247" s="634"/>
      <c r="K247" s="1563"/>
      <c r="L247" s="277"/>
      <c r="M247" s="404"/>
      <c r="N247" s="397"/>
      <c r="O247" s="1687"/>
      <c r="P247" s="1687"/>
      <c r="AH247" s="1694">
        <v>0</v>
      </c>
    </row>
    <row s="4519"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19" customFormat="1" customHeight="1" ht="18.75" hidden="1">
      <c r="A249" s="1843"/>
      <c r="B249" s="1843"/>
      <c r="C249" s="432" t="s">
        <v>1146</v>
      </c>
      <c r="D249" s="2525"/>
      <c r="E249" s="2267"/>
      <c r="F249" s="2446"/>
      <c r="G249" s="2490"/>
      <c r="H249" s="1563"/>
      <c r="I249" s="714" t="s">
        <v>1145</v>
      </c>
      <c r="J249" s="634"/>
      <c r="K249" s="1563"/>
      <c r="L249" s="277"/>
      <c r="M249" s="404"/>
      <c r="N249" s="397"/>
      <c r="O249" s="1687"/>
      <c r="P249" s="1687"/>
      <c r="AH249" s="1694">
        <v>0</v>
      </c>
    </row>
    <row s="4519" customFormat="1" customHeight="1" ht="0.75" hidden="1">
      <c r="A250" s="1843"/>
      <c r="B250" s="1843"/>
      <c r="C250" s="432" t="s">
        <v>1153</v>
      </c>
      <c r="D250" s="2525"/>
      <c r="E250" s="2267"/>
      <c r="F250" s="2446"/>
      <c r="G250" s="463"/>
      <c r="H250" s="1563"/>
      <c r="I250" s="714"/>
      <c r="J250" s="634"/>
      <c r="K250" s="1563"/>
      <c r="L250" s="277"/>
      <c r="M250" s="404"/>
      <c r="N250" s="397"/>
      <c r="O250" s="1687"/>
      <c r="P250" s="1687"/>
      <c r="AH250" s="1694">
        <v>0</v>
      </c>
    </row>
    <row s="4519"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19" customFormat="1" customHeight="1" ht="18.75" hidden="1">
      <c r="A252" s="1843"/>
      <c r="B252" s="1843"/>
      <c r="C252" s="432" t="s">
        <v>1146</v>
      </c>
      <c r="D252" s="2525"/>
      <c r="E252" s="2267"/>
      <c r="F252" s="2446"/>
      <c r="G252" s="2490"/>
      <c r="H252" s="1563"/>
      <c r="I252" s="714" t="s">
        <v>1145</v>
      </c>
      <c r="J252" s="634"/>
      <c r="K252" s="1563"/>
      <c r="L252" s="277"/>
      <c r="M252" s="404"/>
      <c r="N252" s="397"/>
      <c r="O252" s="1687"/>
      <c r="P252" s="1687"/>
      <c r="AH252" s="1694">
        <v>0</v>
      </c>
    </row>
    <row s="4519" customFormat="1" customHeight="1" ht="0.75" hidden="1">
      <c r="A253" s="1843"/>
      <c r="B253" s="1843"/>
      <c r="C253" s="432" t="s">
        <v>1153</v>
      </c>
      <c r="D253" s="2525"/>
      <c r="E253" s="2267"/>
      <c r="F253" s="2446"/>
      <c r="G253" s="463"/>
      <c r="H253" s="1563"/>
      <c r="I253" s="714"/>
      <c r="J253" s="634"/>
      <c r="K253" s="1563"/>
      <c r="L253" s="277"/>
      <c r="M253" s="404"/>
      <c r="N253" s="397"/>
      <c r="O253" s="1687"/>
      <c r="P253" s="1687"/>
      <c r="AH253" s="1694">
        <v>0</v>
      </c>
    </row>
    <row s="4519"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19" customFormat="1" customHeight="1" ht="18.75" hidden="1">
      <c r="A255" s="1843"/>
      <c r="B255" s="1843"/>
      <c r="C255" s="432" t="s">
        <v>1146</v>
      </c>
      <c r="D255" s="2525"/>
      <c r="E255" s="2267"/>
      <c r="F255" s="2446"/>
      <c r="G255" s="2490"/>
      <c r="H255" s="1563"/>
      <c r="I255" s="714" t="s">
        <v>1145</v>
      </c>
      <c r="J255" s="634"/>
      <c r="K255" s="1563"/>
      <c r="L255" s="277"/>
      <c r="M255" s="404"/>
      <c r="N255" s="397"/>
      <c r="O255" s="1687"/>
      <c r="P255" s="1687"/>
      <c r="AH255" s="1694">
        <v>0</v>
      </c>
    </row>
    <row s="4519" customFormat="1" customHeight="1" ht="0.75" hidden="1">
      <c r="A256" s="1843"/>
      <c r="B256" s="1843"/>
      <c r="C256" s="432" t="s">
        <v>1153</v>
      </c>
      <c r="D256" s="2525"/>
      <c r="E256" s="2267"/>
      <c r="F256" s="2446"/>
      <c r="G256" s="463"/>
      <c r="H256" s="1563"/>
      <c r="I256" s="714"/>
      <c r="J256" s="634"/>
      <c r="K256" s="1563"/>
      <c r="L256" s="277"/>
      <c r="M256" s="404"/>
      <c r="N256" s="397"/>
      <c r="O256" s="1687"/>
      <c r="P256" s="1687"/>
      <c r="AH256" s="1694">
        <v>0</v>
      </c>
    </row>
    <row s="4519"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19" customFormat="1" customHeight="1" ht="18.75" hidden="1">
      <c r="A258" s="1843"/>
      <c r="B258" s="1843"/>
      <c r="C258" s="432" t="s">
        <v>1146</v>
      </c>
      <c r="D258" s="2525"/>
      <c r="E258" s="2267"/>
      <c r="F258" s="2446"/>
      <c r="G258" s="2490"/>
      <c r="H258" s="1563"/>
      <c r="I258" s="714" t="s">
        <v>1145</v>
      </c>
      <c r="J258" s="634"/>
      <c r="K258" s="1563"/>
      <c r="L258" s="277"/>
      <c r="M258" s="404"/>
      <c r="N258" s="397"/>
      <c r="O258" s="1687"/>
      <c r="P258" s="1687"/>
      <c r="AH258" s="1694">
        <v>0</v>
      </c>
    </row>
    <row s="4519" customFormat="1" customHeight="1" ht="0.75" hidden="1">
      <c r="A259" s="1843"/>
      <c r="B259" s="1843"/>
      <c r="C259" s="432" t="s">
        <v>1153</v>
      </c>
      <c r="D259" s="2525"/>
      <c r="E259" s="2267"/>
      <c r="F259" s="2446"/>
      <c r="G259" s="463"/>
      <c r="H259" s="1563"/>
      <c r="I259" s="714"/>
      <c r="J259" s="634"/>
      <c r="K259" s="1563"/>
      <c r="L259" s="277"/>
      <c r="M259" s="404"/>
      <c r="N259" s="397"/>
      <c r="O259" s="1687"/>
      <c r="P259" s="1687"/>
      <c r="AH259" s="1694">
        <v>0</v>
      </c>
    </row>
    <row s="4519"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19" customFormat="1" customHeight="1" ht="18.75" hidden="1">
      <c r="A261" s="1843"/>
      <c r="B261" s="1843"/>
      <c r="C261" s="432" t="s">
        <v>1146</v>
      </c>
      <c r="D261" s="2525"/>
      <c r="E261" s="2267"/>
      <c r="F261" s="2446"/>
      <c r="G261" s="2490"/>
      <c r="H261" s="1563"/>
      <c r="I261" s="714" t="s">
        <v>1145</v>
      </c>
      <c r="J261" s="634"/>
      <c r="K261" s="1563"/>
      <c r="L261" s="277"/>
      <c r="M261" s="404"/>
      <c r="N261" s="397"/>
      <c r="O261" s="1687"/>
      <c r="P261" s="1687"/>
      <c r="AH261" s="1694">
        <v>0</v>
      </c>
    </row>
    <row s="4519" customFormat="1" customHeight="1" ht="0.75" hidden="1">
      <c r="A262" s="1843"/>
      <c r="B262" s="1843"/>
      <c r="C262" s="432" t="s">
        <v>1153</v>
      </c>
      <c r="D262" s="2525"/>
      <c r="E262" s="2267"/>
      <c r="F262" s="2446"/>
      <c r="G262" s="463"/>
      <c r="H262" s="1563"/>
      <c r="I262" s="714"/>
      <c r="J262" s="634"/>
      <c r="K262" s="1563"/>
      <c r="L262" s="277"/>
      <c r="M262" s="404"/>
      <c r="N262" s="397"/>
      <c r="O262" s="1687"/>
      <c r="P262" s="1687"/>
      <c r="AH262" s="1694">
        <v>0</v>
      </c>
    </row>
    <row s="4519"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19" customFormat="1" customHeight="1" ht="18.75" hidden="1">
      <c r="A264" s="1843"/>
      <c r="B264" s="1843"/>
      <c r="C264" s="432" t="s">
        <v>1146</v>
      </c>
      <c r="D264" s="2525"/>
      <c r="E264" s="2267"/>
      <c r="F264" s="2446"/>
      <c r="G264" s="2490"/>
      <c r="H264" s="1563"/>
      <c r="I264" s="714" t="s">
        <v>1145</v>
      </c>
      <c r="J264" s="634"/>
      <c r="K264" s="1563"/>
      <c r="L264" s="277"/>
      <c r="M264" s="404"/>
      <c r="N264" s="397"/>
      <c r="O264" s="1687"/>
      <c r="P264" s="1687"/>
      <c r="AH264" s="1694">
        <v>0</v>
      </c>
    </row>
    <row s="4519" customFormat="1" customHeight="1" ht="0.75" hidden="1">
      <c r="A265" s="1843"/>
      <c r="B265" s="1843"/>
      <c r="C265" s="432" t="s">
        <v>1153</v>
      </c>
      <c r="D265" s="2525"/>
      <c r="E265" s="2267"/>
      <c r="F265" s="2446"/>
      <c r="G265" s="463"/>
      <c r="H265" s="1563"/>
      <c r="I265" s="714"/>
      <c r="J265" s="634"/>
      <c r="K265" s="1563"/>
      <c r="L265" s="277"/>
      <c r="M265" s="404"/>
      <c r="N265" s="397"/>
      <c r="O265" s="1687"/>
      <c r="P265" s="1687"/>
      <c r="AH265" s="1694">
        <v>0</v>
      </c>
    </row>
    <row s="4519"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19" customFormat="1" customHeight="1" ht="18.75" hidden="1">
      <c r="A267" s="1843"/>
      <c r="B267" s="1843"/>
      <c r="C267" s="432" t="s">
        <v>1146</v>
      </c>
      <c r="D267" s="2525"/>
      <c r="E267" s="2267"/>
      <c r="F267" s="2446"/>
      <c r="G267" s="2490"/>
      <c r="H267" s="1563"/>
      <c r="I267" s="714" t="s">
        <v>1145</v>
      </c>
      <c r="J267" s="634"/>
      <c r="K267" s="1563"/>
      <c r="L267" s="277"/>
      <c r="M267" s="404"/>
      <c r="N267" s="397"/>
      <c r="O267" s="1687"/>
      <c r="P267" s="1687"/>
      <c r="AH267" s="1694">
        <v>0</v>
      </c>
    </row>
    <row s="4519" customFormat="1" customHeight="1" ht="1.05">
      <c r="A268" s="1843"/>
      <c r="B268" s="1843"/>
      <c r="C268" s="432" t="s">
        <v>1153</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1146</v>
      </c>
      <c r="D271" s="2525"/>
      <c r="E271" s="2267"/>
      <c r="F271" s="2446"/>
      <c r="G271" s="2490"/>
      <c r="H271" s="1563"/>
      <c r="I271" s="714" t="s">
        <v>1145</v>
      </c>
      <c r="J271" s="634"/>
      <c r="K271" s="1563"/>
      <c r="L271" s="277"/>
      <c r="M271" s="2233"/>
      <c r="N271" s="397"/>
      <c r="O271" s="1687"/>
      <c r="P271" s="1687"/>
      <c r="AH271" s="1694">
        <v>0</v>
      </c>
    </row>
    <row s="4519" customFormat="1" customHeight="1" ht="0.75" hidden="1">
      <c r="A272" s="1843"/>
      <c r="B272" s="1843"/>
      <c r="C272" s="432" t="s">
        <v>1153</v>
      </c>
      <c r="D272" s="2525"/>
      <c r="E272" s="2267"/>
      <c r="F272" s="2446"/>
      <c r="G272" s="463"/>
      <c r="H272" s="1563"/>
      <c r="I272" s="714"/>
      <c r="J272" s="634"/>
      <c r="K272" s="1563"/>
      <c r="L272" s="277"/>
      <c r="M272" s="2233"/>
      <c r="N272" s="397"/>
      <c r="O272" s="1687"/>
      <c r="P272" s="1687"/>
      <c r="AH272" s="1694">
        <v>0</v>
      </c>
    </row>
    <row s="4519"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19" customFormat="1" customHeight="1" ht="18.75" hidden="1">
      <c r="A274" s="1843"/>
      <c r="B274" s="1843"/>
      <c r="C274" s="432" t="s">
        <v>1146</v>
      </c>
      <c r="D274" s="2525"/>
      <c r="E274" s="2267"/>
      <c r="F274" s="2446"/>
      <c r="G274" s="2490"/>
      <c r="H274" s="1563"/>
      <c r="I274" s="714" t="s">
        <v>1145</v>
      </c>
      <c r="J274" s="634"/>
      <c r="K274" s="1563"/>
      <c r="L274" s="277"/>
      <c r="M274" s="1924"/>
      <c r="N274" s="397"/>
      <c r="O274" s="1687"/>
      <c r="P274" s="1687"/>
      <c r="AH274" s="1694">
        <v>0</v>
      </c>
    </row>
    <row s="4519" customFormat="1" customHeight="1" ht="0.75" hidden="1">
      <c r="A275" s="1843"/>
      <c r="B275" s="1843"/>
      <c r="C275" s="432" t="s">
        <v>1153</v>
      </c>
      <c r="D275" s="2525"/>
      <c r="E275" s="2267"/>
      <c r="F275" s="2446"/>
      <c r="G275" s="463"/>
      <c r="H275" s="1563"/>
      <c r="I275" s="714"/>
      <c r="J275" s="634"/>
      <c r="K275" s="1563"/>
      <c r="L275" s="277"/>
      <c r="M275" s="404"/>
      <c r="N275" s="397"/>
      <c r="O275" s="1687"/>
      <c r="P275" s="1687"/>
      <c r="AH275" s="1694">
        <v>0</v>
      </c>
    </row>
    <row s="4519"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19" customFormat="1" customHeight="1" ht="18.75" hidden="1">
      <c r="A277" s="1843"/>
      <c r="B277" s="1843"/>
      <c r="C277" s="432" t="s">
        <v>1146</v>
      </c>
      <c r="D277" s="2525"/>
      <c r="E277" s="2267"/>
      <c r="F277" s="2446"/>
      <c r="G277" s="2490"/>
      <c r="H277" s="1563"/>
      <c r="I277" s="714" t="s">
        <v>1145</v>
      </c>
      <c r="J277" s="634"/>
      <c r="K277" s="1563"/>
      <c r="L277" s="277"/>
      <c r="M277" s="404"/>
      <c r="N277" s="397"/>
      <c r="O277" s="1687"/>
      <c r="P277" s="1687"/>
      <c r="AH277" s="1694">
        <v>0</v>
      </c>
    </row>
    <row s="4519" customFormat="1" customHeight="1" ht="0.75" hidden="1">
      <c r="A278" s="1843"/>
      <c r="B278" s="1843"/>
      <c r="C278" s="432" t="s">
        <v>1153</v>
      </c>
      <c r="D278" s="2525"/>
      <c r="E278" s="2267"/>
      <c r="F278" s="2446"/>
      <c r="G278" s="463"/>
      <c r="H278" s="1563"/>
      <c r="I278" s="714"/>
      <c r="J278" s="634"/>
      <c r="K278" s="1563"/>
      <c r="L278" s="277"/>
      <c r="M278" s="404"/>
      <c r="N278" s="397"/>
      <c r="O278" s="1687"/>
      <c r="P278" s="1687"/>
      <c r="AH278" s="1694">
        <v>0</v>
      </c>
    </row>
    <row s="4519"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19" customFormat="1" customHeight="1" ht="18.75" hidden="1">
      <c r="A280" s="1843"/>
      <c r="B280" s="1843"/>
      <c r="C280" s="432" t="s">
        <v>1146</v>
      </c>
      <c r="D280" s="2525"/>
      <c r="E280" s="2267"/>
      <c r="F280" s="2446"/>
      <c r="G280" s="2490"/>
      <c r="H280" s="1563"/>
      <c r="I280" s="714" t="s">
        <v>1145</v>
      </c>
      <c r="J280" s="634"/>
      <c r="K280" s="1563"/>
      <c r="L280" s="277"/>
      <c r="M280" s="404"/>
      <c r="N280" s="397"/>
      <c r="O280" s="1687"/>
      <c r="P280" s="1687"/>
      <c r="AH280" s="1694">
        <v>0</v>
      </c>
    </row>
    <row s="4519" customFormat="1" customHeight="1" ht="0.75" hidden="1">
      <c r="A281" s="1843"/>
      <c r="B281" s="1843"/>
      <c r="C281" s="432" t="s">
        <v>1153</v>
      </c>
      <c r="D281" s="2525"/>
      <c r="E281" s="2267"/>
      <c r="F281" s="2446"/>
      <c r="G281" s="463"/>
      <c r="H281" s="1563"/>
      <c r="I281" s="714"/>
      <c r="J281" s="634"/>
      <c r="K281" s="1563"/>
      <c r="L281" s="277"/>
      <c r="M281" s="404"/>
      <c r="N281" s="397"/>
      <c r="O281" s="1687"/>
      <c r="P281" s="1687"/>
      <c r="AH281" s="1694">
        <v>0</v>
      </c>
    </row>
    <row s="4519"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19" customFormat="1" customHeight="1" ht="18.75" hidden="1">
      <c r="A283" s="1843"/>
      <c r="B283" s="1843"/>
      <c r="C283" s="432" t="s">
        <v>1146</v>
      </c>
      <c r="D283" s="2525"/>
      <c r="E283" s="2267"/>
      <c r="F283" s="2446"/>
      <c r="G283" s="2490"/>
      <c r="H283" s="1563"/>
      <c r="I283" s="714" t="s">
        <v>1145</v>
      </c>
      <c r="J283" s="634"/>
      <c r="K283" s="1563"/>
      <c r="L283" s="277"/>
      <c r="M283" s="404"/>
      <c r="N283" s="397"/>
      <c r="O283" s="1687"/>
      <c r="P283" s="1687"/>
      <c r="AH283" s="1694">
        <v>0</v>
      </c>
    </row>
    <row s="4519" customFormat="1" customHeight="1" ht="0.75" hidden="1">
      <c r="A284" s="1843"/>
      <c r="B284" s="1843"/>
      <c r="C284" s="432" t="s">
        <v>1153</v>
      </c>
      <c r="D284" s="2525"/>
      <c r="E284" s="2267"/>
      <c r="F284" s="2446"/>
      <c r="G284" s="463"/>
      <c r="H284" s="1563"/>
      <c r="I284" s="714"/>
      <c r="J284" s="634"/>
      <c r="K284" s="1563"/>
      <c r="L284" s="277"/>
      <c r="M284" s="404"/>
      <c r="N284" s="397"/>
      <c r="O284" s="1687"/>
      <c r="P284" s="1687"/>
      <c r="AH284" s="1694">
        <v>0</v>
      </c>
    </row>
    <row s="4519"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19" customFormat="1" customHeight="1" ht="18.75" hidden="1">
      <c r="A286" s="1843"/>
      <c r="B286" s="1843"/>
      <c r="C286" s="432" t="s">
        <v>1146</v>
      </c>
      <c r="D286" s="2525"/>
      <c r="E286" s="2267"/>
      <c r="F286" s="2446"/>
      <c r="G286" s="2490"/>
      <c r="H286" s="1563"/>
      <c r="I286" s="714" t="s">
        <v>1145</v>
      </c>
      <c r="J286" s="634"/>
      <c r="K286" s="1563"/>
      <c r="L286" s="277"/>
      <c r="M286" s="404"/>
      <c r="N286" s="397"/>
      <c r="O286" s="1687"/>
      <c r="P286" s="1687"/>
      <c r="AH286" s="1694">
        <v>0</v>
      </c>
    </row>
    <row s="4519" customFormat="1" customHeight="1" ht="0.75" hidden="1">
      <c r="A287" s="1843"/>
      <c r="B287" s="1843"/>
      <c r="C287" s="432" t="s">
        <v>1153</v>
      </c>
      <c r="D287" s="2525"/>
      <c r="E287" s="2267"/>
      <c r="F287" s="2446"/>
      <c r="G287" s="463"/>
      <c r="H287" s="1563"/>
      <c r="I287" s="714"/>
      <c r="J287" s="634"/>
      <c r="K287" s="1563"/>
      <c r="L287" s="277"/>
      <c r="M287" s="404"/>
      <c r="N287" s="397"/>
      <c r="O287" s="1687"/>
      <c r="P287" s="1687"/>
      <c r="AH287" s="1694">
        <v>0</v>
      </c>
    </row>
    <row s="4519"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19" customFormat="1" customHeight="1" ht="18.75" hidden="1">
      <c r="A289" s="1843"/>
      <c r="B289" s="1843"/>
      <c r="C289" s="432" t="s">
        <v>1146</v>
      </c>
      <c r="D289" s="2525"/>
      <c r="E289" s="2267"/>
      <c r="F289" s="2446"/>
      <c r="G289" s="2490"/>
      <c r="H289" s="1563"/>
      <c r="I289" s="714" t="s">
        <v>1145</v>
      </c>
      <c r="J289" s="634"/>
      <c r="K289" s="1563"/>
      <c r="L289" s="277"/>
      <c r="M289" s="404"/>
      <c r="N289" s="397"/>
      <c r="O289" s="1687"/>
      <c r="P289" s="1687"/>
      <c r="AH289" s="1694">
        <v>0</v>
      </c>
    </row>
    <row s="4519" customFormat="1" customHeight="1" ht="0.75" hidden="1">
      <c r="A290" s="1843"/>
      <c r="B290" s="1843"/>
      <c r="C290" s="432" t="s">
        <v>1153</v>
      </c>
      <c r="D290" s="2525"/>
      <c r="E290" s="2267"/>
      <c r="F290" s="2446"/>
      <c r="G290" s="463"/>
      <c r="H290" s="1563"/>
      <c r="I290" s="714"/>
      <c r="J290" s="634"/>
      <c r="K290" s="1563"/>
      <c r="L290" s="277"/>
      <c r="M290" s="404"/>
      <c r="N290" s="397"/>
      <c r="O290" s="1687"/>
      <c r="P290" s="1687"/>
      <c r="AH290" s="1694">
        <v>0</v>
      </c>
    </row>
    <row s="4519"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19" customFormat="1" customHeight="1" ht="18.75" hidden="1">
      <c r="A292" s="1843"/>
      <c r="B292" s="1843"/>
      <c r="C292" s="432" t="s">
        <v>1146</v>
      </c>
      <c r="D292" s="2525"/>
      <c r="E292" s="2267"/>
      <c r="F292" s="2446"/>
      <c r="G292" s="2490"/>
      <c r="H292" s="1563"/>
      <c r="I292" s="714" t="s">
        <v>1145</v>
      </c>
      <c r="J292" s="634"/>
      <c r="K292" s="1563"/>
      <c r="L292" s="277"/>
      <c r="M292" s="404"/>
      <c r="N292" s="397"/>
      <c r="O292" s="1687"/>
      <c r="P292" s="1687"/>
      <c r="AH292" s="1694">
        <v>0</v>
      </c>
    </row>
    <row s="4519" customFormat="1" customHeight="1" ht="0.75" hidden="1">
      <c r="A293" s="1843"/>
      <c r="B293" s="1843"/>
      <c r="C293" s="432" t="s">
        <v>1153</v>
      </c>
      <c r="D293" s="2525"/>
      <c r="E293" s="2267"/>
      <c r="F293" s="2446"/>
      <c r="G293" s="463"/>
      <c r="H293" s="1563"/>
      <c r="I293" s="714"/>
      <c r="J293" s="634"/>
      <c r="K293" s="1563"/>
      <c r="L293" s="277"/>
      <c r="M293" s="404"/>
      <c r="N293" s="397"/>
      <c r="O293" s="1687"/>
      <c r="P293" s="1687"/>
      <c r="AH293" s="1694">
        <v>0</v>
      </c>
    </row>
    <row s="4519"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19" customFormat="1" customHeight="1" ht="18.75" hidden="1">
      <c r="A295" s="1843"/>
      <c r="B295" s="1843"/>
      <c r="C295" s="432" t="s">
        <v>1146</v>
      </c>
      <c r="D295" s="2525"/>
      <c r="E295" s="2267"/>
      <c r="F295" s="2446"/>
      <c r="G295" s="2490"/>
      <c r="H295" s="1563"/>
      <c r="I295" s="714" t="s">
        <v>1145</v>
      </c>
      <c r="J295" s="634"/>
      <c r="K295" s="1563"/>
      <c r="L295" s="277"/>
      <c r="M295" s="404"/>
      <c r="N295" s="397"/>
      <c r="O295" s="1687"/>
      <c r="P295" s="1687"/>
      <c r="AH295" s="1694">
        <v>0</v>
      </c>
    </row>
    <row s="4519" customFormat="1" customHeight="1" ht="0.75" hidden="1">
      <c r="A296" s="1843"/>
      <c r="B296" s="1843"/>
      <c r="C296" s="432" t="s">
        <v>1153</v>
      </c>
      <c r="D296" s="2525"/>
      <c r="E296" s="2267"/>
      <c r="F296" s="2446"/>
      <c r="G296" s="463"/>
      <c r="H296" s="1563"/>
      <c r="I296" s="714"/>
      <c r="J296" s="634"/>
      <c r="K296" s="1563"/>
      <c r="L296" s="277"/>
      <c r="M296" s="404"/>
      <c r="N296" s="397"/>
      <c r="O296" s="1687"/>
      <c r="P296" s="1687"/>
      <c r="AH296" s="1694">
        <v>0</v>
      </c>
    </row>
    <row s="4519"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19" customFormat="1" customHeight="1" ht="18.75" hidden="1">
      <c r="A298" s="1843"/>
      <c r="B298" s="1843"/>
      <c r="C298" s="432" t="s">
        <v>1146</v>
      </c>
      <c r="D298" s="2525"/>
      <c r="E298" s="2267"/>
      <c r="F298" s="2446"/>
      <c r="G298" s="2490"/>
      <c r="H298" s="1563"/>
      <c r="I298" s="714" t="s">
        <v>1145</v>
      </c>
      <c r="J298" s="634"/>
      <c r="K298" s="1563"/>
      <c r="L298" s="277"/>
      <c r="M298" s="404"/>
      <c r="N298" s="397"/>
      <c r="O298" s="1687"/>
      <c r="P298" s="1687"/>
      <c r="AH298" s="1694">
        <v>0</v>
      </c>
    </row>
    <row s="4519" customFormat="1" customHeight="1" ht="0.75" hidden="1">
      <c r="A299" s="1843"/>
      <c r="B299" s="1843"/>
      <c r="C299" s="432" t="s">
        <v>1153</v>
      </c>
      <c r="D299" s="2525"/>
      <c r="E299" s="2267"/>
      <c r="F299" s="2446"/>
      <c r="G299" s="463"/>
      <c r="H299" s="1563"/>
      <c r="I299" s="714"/>
      <c r="J299" s="634"/>
      <c r="K299" s="1563"/>
      <c r="L299" s="277"/>
      <c r="M299" s="404"/>
      <c r="N299" s="397"/>
      <c r="O299" s="1687"/>
      <c r="P299" s="1687"/>
      <c r="AH299" s="1694">
        <v>0</v>
      </c>
    </row>
    <row s="4519"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19" customFormat="1" customHeight="1" ht="18.75" hidden="1">
      <c r="A301" s="1843"/>
      <c r="B301" s="1843"/>
      <c r="C301" s="432" t="s">
        <v>1146</v>
      </c>
      <c r="D301" s="2525"/>
      <c r="E301" s="2267"/>
      <c r="F301" s="2446"/>
      <c r="G301" s="2490"/>
      <c r="H301" s="1563"/>
      <c r="I301" s="714" t="s">
        <v>1145</v>
      </c>
      <c r="J301" s="634"/>
      <c r="K301" s="1563"/>
      <c r="L301" s="277"/>
      <c r="M301" s="404"/>
      <c r="N301" s="397"/>
      <c r="O301" s="1687"/>
      <c r="P301" s="1687"/>
      <c r="AH301" s="1694">
        <v>0</v>
      </c>
    </row>
    <row s="4519" customFormat="1" customHeight="1" ht="0.75" hidden="1">
      <c r="A302" s="1843"/>
      <c r="B302" s="1843"/>
      <c r="C302" s="432" t="s">
        <v>1153</v>
      </c>
      <c r="D302" s="2525"/>
      <c r="E302" s="2267"/>
      <c r="F302" s="2446"/>
      <c r="G302" s="463"/>
      <c r="H302" s="1563"/>
      <c r="I302" s="714"/>
      <c r="J302" s="634"/>
      <c r="K302" s="1563"/>
      <c r="L302" s="277"/>
      <c r="M302" s="404"/>
      <c r="N302" s="397"/>
      <c r="O302" s="1687"/>
      <c r="P302" s="1687"/>
      <c r="AH302" s="1694">
        <v>0</v>
      </c>
    </row>
    <row s="4519"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19" customFormat="1" customHeight="1" ht="18.75" hidden="1">
      <c r="A304" s="1843"/>
      <c r="B304" s="1843"/>
      <c r="C304" s="432" t="s">
        <v>1146</v>
      </c>
      <c r="D304" s="2525"/>
      <c r="E304" s="2267"/>
      <c r="F304" s="2446"/>
      <c r="G304" s="2490"/>
      <c r="H304" s="1563"/>
      <c r="I304" s="714" t="s">
        <v>1145</v>
      </c>
      <c r="J304" s="634"/>
      <c r="K304" s="1563"/>
      <c r="L304" s="277"/>
      <c r="M304" s="404"/>
      <c r="N304" s="397"/>
      <c r="O304" s="1687"/>
      <c r="P304" s="1687"/>
      <c r="AH304" s="1694">
        <v>0</v>
      </c>
    </row>
    <row s="4519" customFormat="1" customHeight="1" ht="0.75" hidden="1">
      <c r="A305" s="1843"/>
      <c r="B305" s="1843"/>
      <c r="C305" s="432" t="s">
        <v>1153</v>
      </c>
      <c r="D305" s="2525"/>
      <c r="E305" s="2267"/>
      <c r="F305" s="2446"/>
      <c r="G305" s="463"/>
      <c r="H305" s="1563"/>
      <c r="I305" s="714"/>
      <c r="J305" s="634"/>
      <c r="K305" s="1563"/>
      <c r="L305" s="277"/>
      <c r="M305" s="404"/>
      <c r="N305" s="397"/>
      <c r="O305" s="1687"/>
      <c r="P305" s="1687"/>
      <c r="AH305" s="1694">
        <v>0</v>
      </c>
    </row>
    <row s="4519"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19" customFormat="1" customHeight="1" ht="18.75" hidden="1">
      <c r="A307" s="1843"/>
      <c r="B307" s="1843"/>
      <c r="C307" s="432" t="s">
        <v>1146</v>
      </c>
      <c r="D307" s="2525"/>
      <c r="E307" s="2267"/>
      <c r="F307" s="2446"/>
      <c r="G307" s="2490"/>
      <c r="H307" s="1563"/>
      <c r="I307" s="714" t="s">
        <v>1145</v>
      </c>
      <c r="J307" s="634"/>
      <c r="K307" s="1563"/>
      <c r="L307" s="277"/>
      <c r="M307" s="404"/>
      <c r="N307" s="397"/>
      <c r="O307" s="1687"/>
      <c r="P307" s="1687"/>
      <c r="AH307" s="1694">
        <v>0</v>
      </c>
    </row>
    <row s="4519" customFormat="1" customHeight="1" ht="0.75" hidden="1">
      <c r="A308" s="1843"/>
      <c r="B308" s="1843"/>
      <c r="C308" s="432" t="s">
        <v>1153</v>
      </c>
      <c r="D308" s="2525"/>
      <c r="E308" s="2267"/>
      <c r="F308" s="2446"/>
      <c r="G308" s="463"/>
      <c r="H308" s="1563"/>
      <c r="I308" s="714"/>
      <c r="J308" s="634"/>
      <c r="K308" s="1563"/>
      <c r="L308" s="277"/>
      <c r="M308" s="404"/>
      <c r="N308" s="397"/>
      <c r="O308" s="1687"/>
      <c r="P308" s="1687"/>
      <c r="AH308" s="1694">
        <v>0</v>
      </c>
    </row>
    <row s="4519"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19" customFormat="1" customHeight="1" ht="18.75" hidden="1">
      <c r="A310" s="1843"/>
      <c r="B310" s="1843"/>
      <c r="C310" s="432" t="s">
        <v>1146</v>
      </c>
      <c r="D310" s="2525"/>
      <c r="E310" s="2267"/>
      <c r="F310" s="2446"/>
      <c r="G310" s="2490"/>
      <c r="H310" s="1563"/>
      <c r="I310" s="714" t="s">
        <v>1145</v>
      </c>
      <c r="J310" s="634"/>
      <c r="K310" s="1563"/>
      <c r="L310" s="277"/>
      <c r="M310" s="404"/>
      <c r="N310" s="397"/>
      <c r="O310" s="1687"/>
      <c r="P310" s="1687"/>
      <c r="AH310" s="1694">
        <v>0</v>
      </c>
    </row>
    <row s="4519" customFormat="1" customHeight="1" ht="0.75" hidden="1">
      <c r="A311" s="1843"/>
      <c r="B311" s="1843"/>
      <c r="C311" s="432" t="s">
        <v>1153</v>
      </c>
      <c r="D311" s="2525"/>
      <c r="E311" s="2267"/>
      <c r="F311" s="2446"/>
      <c r="G311" s="463"/>
      <c r="H311" s="1563"/>
      <c r="I311" s="714"/>
      <c r="J311" s="634"/>
      <c r="K311" s="1563"/>
      <c r="L311" s="277"/>
      <c r="M311" s="404"/>
      <c r="N311" s="397"/>
      <c r="O311" s="1687"/>
      <c r="P311" s="1687"/>
      <c r="AH311" s="1694">
        <v>0</v>
      </c>
    </row>
    <row s="4519"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19" customFormat="1" customHeight="1" ht="18.75" hidden="1">
      <c r="A313" s="1843"/>
      <c r="B313" s="1843"/>
      <c r="C313" s="432" t="s">
        <v>1146</v>
      </c>
      <c r="D313" s="2525"/>
      <c r="E313" s="2267"/>
      <c r="F313" s="2446"/>
      <c r="G313" s="2490"/>
      <c r="H313" s="1563"/>
      <c r="I313" s="714" t="s">
        <v>1145</v>
      </c>
      <c r="J313" s="634"/>
      <c r="K313" s="1563"/>
      <c r="L313" s="277"/>
      <c r="M313" s="404"/>
      <c r="N313" s="397"/>
      <c r="O313" s="1687"/>
      <c r="P313" s="1687"/>
      <c r="AH313" s="1694">
        <v>0</v>
      </c>
    </row>
    <row s="4519" customFormat="1" customHeight="1" ht="0.75" hidden="1">
      <c r="A314" s="1843"/>
      <c r="B314" s="1843"/>
      <c r="C314" s="432" t="s">
        <v>1153</v>
      </c>
      <c r="D314" s="2525"/>
      <c r="E314" s="2267"/>
      <c r="F314" s="2446"/>
      <c r="G314" s="463"/>
      <c r="H314" s="1563"/>
      <c r="I314" s="714"/>
      <c r="J314" s="634"/>
      <c r="K314" s="1563"/>
      <c r="L314" s="277"/>
      <c r="M314" s="404"/>
      <c r="N314" s="397"/>
      <c r="O314" s="1687"/>
      <c r="P314" s="1687"/>
      <c r="AH314" s="1694">
        <v>0</v>
      </c>
    </row>
    <row s="4519"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19" customFormat="1" customHeight="1" ht="18.75" hidden="1">
      <c r="A316" s="1843"/>
      <c r="B316" s="1843"/>
      <c r="C316" s="432" t="s">
        <v>1146</v>
      </c>
      <c r="D316" s="2525"/>
      <c r="E316" s="2267"/>
      <c r="F316" s="2446"/>
      <c r="G316" s="2490"/>
      <c r="H316" s="1563"/>
      <c r="I316" s="714" t="s">
        <v>1145</v>
      </c>
      <c r="J316" s="634"/>
      <c r="K316" s="1563"/>
      <c r="L316" s="277"/>
      <c r="M316" s="404"/>
      <c r="N316" s="397"/>
      <c r="O316" s="1687"/>
      <c r="P316" s="1687"/>
      <c r="AH316" s="1694">
        <v>0</v>
      </c>
    </row>
    <row s="4519" customFormat="1" customHeight="1" ht="0.75" hidden="1">
      <c r="A317" s="1843"/>
      <c r="B317" s="1843"/>
      <c r="C317" s="432" t="s">
        <v>1153</v>
      </c>
      <c r="D317" s="2525"/>
      <c r="E317" s="2267"/>
      <c r="F317" s="2446"/>
      <c r="G317" s="463"/>
      <c r="H317" s="1563"/>
      <c r="I317" s="714"/>
      <c r="J317" s="634"/>
      <c r="K317" s="1563"/>
      <c r="L317" s="277"/>
      <c r="M317" s="404"/>
      <c r="N317" s="397"/>
      <c r="O317" s="1687"/>
      <c r="P317" s="1687"/>
      <c r="AH317" s="1694">
        <v>0</v>
      </c>
    </row>
    <row s="4519"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19" customFormat="1" customHeight="1" ht="18.75" hidden="1">
      <c r="A319" s="1843"/>
      <c r="B319" s="1843"/>
      <c r="C319" s="432" t="s">
        <v>1146</v>
      </c>
      <c r="D319" s="2525"/>
      <c r="E319" s="2267"/>
      <c r="F319" s="2446"/>
      <c r="G319" s="2490"/>
      <c r="H319" s="1563"/>
      <c r="I319" s="714" t="s">
        <v>1145</v>
      </c>
      <c r="J319" s="634"/>
      <c r="K319" s="1563"/>
      <c r="L319" s="277"/>
      <c r="M319" s="404"/>
      <c r="N319" s="397"/>
      <c r="O319" s="1687"/>
      <c r="P319" s="1687"/>
      <c r="AH319" s="1694">
        <v>0</v>
      </c>
    </row>
    <row s="4519" customFormat="1" customHeight="1" ht="0.75" hidden="1">
      <c r="A320" s="1843"/>
      <c r="B320" s="1843"/>
      <c r="C320" s="432" t="s">
        <v>1153</v>
      </c>
      <c r="D320" s="2525"/>
      <c r="E320" s="2267"/>
      <c r="F320" s="2446"/>
      <c r="G320" s="463"/>
      <c r="H320" s="1563"/>
      <c r="I320" s="714"/>
      <c r="J320" s="634"/>
      <c r="K320" s="1563"/>
      <c r="L320" s="277"/>
      <c r="M320" s="404"/>
      <c r="N320" s="397"/>
      <c r="O320" s="1687"/>
      <c r="P320" s="1687"/>
      <c r="AH320" s="1694">
        <v>0</v>
      </c>
    </row>
    <row s="4519"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19" customFormat="1" customHeight="1" ht="18.75" hidden="1">
      <c r="A322" s="1843"/>
      <c r="B322" s="1843"/>
      <c r="C322" s="432" t="s">
        <v>1146</v>
      </c>
      <c r="D322" s="2525"/>
      <c r="E322" s="2267"/>
      <c r="F322" s="2446"/>
      <c r="G322" s="2490"/>
      <c r="H322" s="1563"/>
      <c r="I322" s="714" t="s">
        <v>1145</v>
      </c>
      <c r="J322" s="634"/>
      <c r="K322" s="1563"/>
      <c r="L322" s="277"/>
      <c r="M322" s="404"/>
      <c r="N322" s="397"/>
      <c r="O322" s="1687"/>
      <c r="P322" s="1687"/>
      <c r="AH322" s="1694">
        <v>0</v>
      </c>
    </row>
    <row s="4519" customFormat="1" customHeight="1" ht="0.75" hidden="1">
      <c r="A323" s="1843"/>
      <c r="B323" s="1843"/>
      <c r="C323" s="432" t="s">
        <v>1153</v>
      </c>
      <c r="D323" s="2525"/>
      <c r="E323" s="2267"/>
      <c r="F323" s="2446"/>
      <c r="G323" s="463"/>
      <c r="H323" s="1563"/>
      <c r="I323" s="714"/>
      <c r="J323" s="634"/>
      <c r="K323" s="1563"/>
      <c r="L323" s="277"/>
      <c r="M323" s="404"/>
      <c r="N323" s="397"/>
      <c r="O323" s="1687"/>
      <c r="P323" s="1687"/>
      <c r="AH323" s="1694">
        <v>0</v>
      </c>
    </row>
    <row s="4519"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19" customFormat="1" customHeight="1" ht="18.75" hidden="1">
      <c r="A325" s="1843"/>
      <c r="B325" s="1843"/>
      <c r="C325" s="432" t="s">
        <v>1146</v>
      </c>
      <c r="D325" s="2525"/>
      <c r="E325" s="2267"/>
      <c r="F325" s="2446"/>
      <c r="G325" s="2490"/>
      <c r="H325" s="1563"/>
      <c r="I325" s="714" t="s">
        <v>1145</v>
      </c>
      <c r="J325" s="634"/>
      <c r="K325" s="1563"/>
      <c r="L325" s="277"/>
      <c r="M325" s="404"/>
      <c r="N325" s="397"/>
      <c r="O325" s="1687"/>
      <c r="P325" s="1687"/>
      <c r="AH325" s="1694">
        <v>0</v>
      </c>
    </row>
    <row s="4519" customFormat="1" customHeight="1" ht="0.75" hidden="1">
      <c r="A326" s="1843"/>
      <c r="B326" s="1843"/>
      <c r="C326" s="432" t="s">
        <v>1153</v>
      </c>
      <c r="D326" s="2525"/>
      <c r="E326" s="2267"/>
      <c r="F326" s="2446"/>
      <c r="G326" s="463"/>
      <c r="H326" s="1563"/>
      <c r="I326" s="714"/>
      <c r="J326" s="634"/>
      <c r="K326" s="1563"/>
      <c r="L326" s="277"/>
      <c r="M326" s="404"/>
      <c r="N326" s="397"/>
      <c r="O326" s="1687"/>
      <c r="P326" s="1687"/>
      <c r="AH326" s="1694">
        <v>0</v>
      </c>
    </row>
    <row s="4519"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19" customFormat="1" customHeight="1" ht="18.75" hidden="1">
      <c r="A328" s="1843"/>
      <c r="B328" s="1843"/>
      <c r="C328" s="432" t="s">
        <v>1146</v>
      </c>
      <c r="D328" s="2525"/>
      <c r="E328" s="2267"/>
      <c r="F328" s="2446"/>
      <c r="G328" s="2490"/>
      <c r="H328" s="1563"/>
      <c r="I328" s="714" t="s">
        <v>1145</v>
      </c>
      <c r="J328" s="634"/>
      <c r="K328" s="1563"/>
      <c r="L328" s="277"/>
      <c r="M328" s="404"/>
      <c r="N328" s="397"/>
      <c r="O328" s="1687"/>
      <c r="P328" s="1687"/>
      <c r="AH328" s="1694">
        <v>0</v>
      </c>
    </row>
    <row s="4519" customFormat="1" customHeight="1" ht="1.05">
      <c r="A329" s="1843"/>
      <c r="B329" s="1843"/>
      <c r="C329" s="432" t="s">
        <v>1153</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3BC14-5B5E-B04C-F523-0.B457C2F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МУП "Кильдинстрой"</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87</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1154</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E27DC-6537-1888-220F-0.8A68D28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1155</v>
      </c>
      <c r="E5" s="2300"/>
      <c r="F5" s="2300"/>
      <c r="G5" s="2300"/>
      <c r="H5" s="2300"/>
      <c r="I5" s="2300"/>
      <c r="J5" s="2300"/>
      <c r="V5" s="568">
        <v>63</v>
      </c>
    </row>
    <row customHeight="1" ht="15.75">
      <c r="C6" s="239"/>
      <c r="D6" s="2239" t="str">
        <f>IF(org=0,"Не определено",org)</f>
        <v>МУП "Кильдинстрой"</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Холодное водоснабжение. Питьевая вода</v>
      </c>
      <c r="J9" s="2459"/>
      <c r="K9" s="2238" t="s">
        <v>300</v>
      </c>
      <c r="V9" s="568">
        <v>15</v>
      </c>
    </row>
    <row s="4519"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299</v>
      </c>
      <c r="E12" s="2433"/>
      <c r="F12" s="2433"/>
      <c r="G12" s="950"/>
      <c r="H12" s="950"/>
      <c r="I12" s="950"/>
      <c r="J12" s="950"/>
      <c r="K12" s="2262"/>
      <c r="U12" s="738"/>
      <c r="V12" s="821">
        <v>15</v>
      </c>
    </row>
    <row customHeight="1" ht="35.699999999999996">
      <c r="C13" s="239"/>
      <c r="D13" s="868" t="s">
        <v>87</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89</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1156</v>
      </c>
      <c r="F17" s="584" t="s">
        <v>305</v>
      </c>
      <c r="G17" s="741"/>
      <c r="H17" s="741"/>
      <c r="I17" s="741"/>
      <c r="J17" s="741"/>
      <c r="K17" s="352" t="s">
        <v>1157</v>
      </c>
      <c r="V17" s="568">
        <v>0</v>
      </c>
    </row>
    <row customHeight="1" ht="48.29999999999999">
      <c r="A18" s="568"/>
      <c r="C18" s="589"/>
      <c r="D18" s="584">
        <v>3</v>
      </c>
      <c r="E18" s="342" t="s">
        <v>814</v>
      </c>
      <c r="F18" s="584" t="s">
        <v>305</v>
      </c>
      <c r="G18" s="872" t="s">
        <v>305</v>
      </c>
      <c r="H18" s="873" t="s">
        <v>305</v>
      </c>
      <c r="I18" s="584" t="s">
        <v>305</v>
      </c>
      <c r="J18" s="641" t="s">
        <v>305</v>
      </c>
      <c r="K18" s="352" t="s">
        <v>1158</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1159</v>
      </c>
      <c r="F22" s="584" t="s">
        <v>557</v>
      </c>
      <c r="G22" s="744"/>
      <c r="H22" s="745"/>
      <c r="I22" s="744"/>
      <c r="J22" s="745"/>
      <c r="K22" s="352" t="s">
        <v>1160</v>
      </c>
      <c r="V22" s="568">
        <v>0</v>
      </c>
    </row>
    <row customHeight="1" ht="33.75" hidden="1">
      <c r="C23" s="514"/>
      <c r="D23" s="584">
        <v>6</v>
      </c>
      <c r="E23" s="342" t="s">
        <v>1161</v>
      </c>
      <c r="F23" s="584" t="s">
        <v>1162</v>
      </c>
      <c r="G23" s="744"/>
      <c r="H23" s="744"/>
      <c r="I23" s="744"/>
      <c r="J23" s="744"/>
      <c r="K23" s="352" t="s">
        <v>1163</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CC453C-186A-BD78-0129-0.A1F34E9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9" width="11.00390625" customWidth="1"/>
    <col min="3" max="3" style="5239" width="9.140625"/>
    <col min="4" max="4" style="5239"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1164</v>
      </c>
      <c r="B1" s="1130" t="s">
        <v>1165</v>
      </c>
      <c r="C1" s="1130" t="s">
        <v>1166</v>
      </c>
      <c r="D1" s="1130" t="s">
        <v>1167</v>
      </c>
      <c r="E1" s="1130" t="s">
        <v>1168</v>
      </c>
      <c r="F1" s="1130" t="s">
        <v>1169</v>
      </c>
      <c r="G1" s="1130" t="s">
        <v>1170</v>
      </c>
      <c r="H1" s="1130" t="s">
        <v>1171</v>
      </c>
      <c r="I1" s="1130" t="s">
        <v>1172</v>
      </c>
      <c r="J1" s="1130" t="s">
        <v>1173</v>
      </c>
      <c r="K1" s="1130" t="s">
        <v>1174</v>
      </c>
      <c r="L1" s="1130" t="s">
        <v>1175</v>
      </c>
      <c r="M1" s="1130"/>
      <c r="N1" s="1130" t="s">
        <v>1176</v>
      </c>
      <c r="O1" s="1130" t="s">
        <v>1177</v>
      </c>
      <c r="P1" s="1130" t="s">
        <v>1178</v>
      </c>
      <c r="Q1" s="1130" t="s">
        <v>1179</v>
      </c>
      <c r="R1" s="1130" t="s">
        <v>1180</v>
      </c>
      <c r="S1" s="1130" t="s">
        <v>1181</v>
      </c>
      <c r="T1" s="1130" t="s">
        <v>1182</v>
      </c>
      <c r="U1" s="1130" t="s">
        <v>1183</v>
      </c>
      <c r="V1" s="1130"/>
      <c r="W1" s="860" t="s">
        <v>1184</v>
      </c>
      <c r="X1" s="1130" t="s">
        <v>1185</v>
      </c>
      <c r="Y1" s="1130" t="s">
        <v>1186</v>
      </c>
      <c r="Z1" s="1130"/>
      <c r="AA1" s="1130" t="s">
        <v>1187</v>
      </c>
      <c r="AB1" s="1130"/>
      <c r="AC1" s="1130" t="s">
        <v>1188</v>
      </c>
      <c r="AD1" s="1130"/>
      <c r="AF1" s="1130" t="s">
        <v>1189</v>
      </c>
      <c r="AH1" s="1130" t="s">
        <v>1190</v>
      </c>
      <c r="AI1" s="1130" t="s">
        <v>1191</v>
      </c>
      <c r="AK1" s="1130" t="s">
        <v>1192</v>
      </c>
      <c r="AM1" s="1130" t="s">
        <v>1193</v>
      </c>
      <c r="AP1" s="1130" t="s">
        <v>1194</v>
      </c>
      <c r="AQ1" s="1130" t="s">
        <v>1195</v>
      </c>
      <c r="AS1" s="1130" t="s">
        <v>1196</v>
      </c>
      <c r="AU1" s="1130" t="s">
        <v>1197</v>
      </c>
      <c r="AW1" s="1130" t="s">
        <v>1198</v>
      </c>
      <c r="AX1" s="1130" t="s">
        <v>1199</v>
      </c>
      <c r="AZ1" s="1215" t="s">
        <v>1200</v>
      </c>
      <c r="BB1" s="1130" t="s">
        <v>1201</v>
      </c>
      <c r="BC1" s="1130"/>
      <c r="BE1" s="1130" t="s">
        <v>1202</v>
      </c>
      <c r="BF1" s="1130" t="s">
        <v>1203</v>
      </c>
      <c r="BH1" s="1132" t="s">
        <v>807</v>
      </c>
      <c r="BI1" s="1133"/>
      <c r="BJ1" s="1134" t="s">
        <v>1204</v>
      </c>
      <c r="BK1" s="1133"/>
      <c r="BL1" s="1135" t="s">
        <v>906</v>
      </c>
      <c r="BM1" s="1133"/>
      <c r="BN1" s="1136" t="s">
        <v>1205</v>
      </c>
      <c r="BS1" s="1490"/>
    </row>
    <row customHeight="1" ht="11.25">
      <c r="A2" s="1137" t="s">
        <v>1206</v>
      </c>
      <c r="B2" s="1138">
        <v>2000</v>
      </c>
      <c r="C2" s="1138">
        <v>2022</v>
      </c>
      <c r="D2" s="1138" t="s">
        <v>65</v>
      </c>
      <c r="E2" s="1139" t="s">
        <v>1207</v>
      </c>
      <c r="F2" s="1139" t="s">
        <v>1208</v>
      </c>
      <c r="G2" s="1139" t="s">
        <v>1209</v>
      </c>
      <c r="H2" s="1140" t="s">
        <v>54</v>
      </c>
      <c r="I2" s="1139" t="s">
        <v>109</v>
      </c>
      <c r="J2" s="1139" t="s">
        <v>1210</v>
      </c>
      <c r="K2" s="1141" t="s">
        <v>1211</v>
      </c>
      <c r="L2" s="1142"/>
      <c r="M2" s="1141">
        <v>1</v>
      </c>
      <c r="N2" s="1225" t="s">
        <v>1212</v>
      </c>
      <c r="O2" s="1140" t="s">
        <v>1213</v>
      </c>
      <c r="P2" s="1143" t="s">
        <v>38</v>
      </c>
      <c r="Q2" s="1144" t="s">
        <v>1214</v>
      </c>
      <c r="R2" s="206" t="s">
        <v>1215</v>
      </c>
      <c r="S2" s="206" t="s">
        <v>1216</v>
      </c>
      <c r="T2" s="1145" t="s">
        <v>1217</v>
      </c>
      <c r="U2" s="1142" t="s">
        <v>1218</v>
      </c>
      <c r="V2" s="1146">
        <v>1</v>
      </c>
      <c r="W2" s="1147"/>
      <c r="X2" s="1147" t="s">
        <v>1219</v>
      </c>
      <c r="Y2" s="1138" t="s">
        <v>1220</v>
      </c>
      <c r="Z2" s="1148"/>
      <c r="AA2" s="1138" t="s">
        <v>1221</v>
      </c>
      <c r="AB2" s="1149" t="s">
        <v>1221</v>
      </c>
      <c r="AC2" s="1138" t="s">
        <v>1222</v>
      </c>
      <c r="AD2" s="1149" t="s">
        <v>1222</v>
      </c>
      <c r="AF2" s="1140" t="s">
        <v>1218</v>
      </c>
      <c r="AH2" s="1139" t="s">
        <v>1223</v>
      </c>
      <c r="AI2" s="1139" t="s">
        <v>1223</v>
      </c>
      <c r="AK2" s="1139" t="s">
        <v>1224</v>
      </c>
      <c r="AM2" s="1139" t="s">
        <v>1225</v>
      </c>
      <c r="AP2" s="1150" t="s">
        <v>1219</v>
      </c>
      <c r="AQ2" s="1151" t="s">
        <v>1219</v>
      </c>
      <c r="AS2" s="1138" t="s">
        <v>1226</v>
      </c>
      <c r="AU2" s="1183" t="s">
        <v>1227</v>
      </c>
      <c r="AW2" s="1183" t="s">
        <v>1228</v>
      </c>
      <c r="AX2" s="1183" t="s">
        <v>1228</v>
      </c>
      <c r="AZ2" s="1183" t="s">
        <v>1229</v>
      </c>
      <c r="BB2" s="1183" t="s">
        <v>1230</v>
      </c>
      <c r="BC2" s="1183" t="s">
        <v>1231</v>
      </c>
      <c r="BE2" s="1183">
        <v>2000</v>
      </c>
      <c r="BF2" s="1183" t="s">
        <v>1232</v>
      </c>
    </row>
    <row customHeight="1" ht="11.25">
      <c r="A3" s="1137" t="s">
        <v>1233</v>
      </c>
      <c r="B3" s="1138">
        <v>2001</v>
      </c>
      <c r="C3" s="1138">
        <v>2023</v>
      </c>
      <c r="D3" s="1138" t="s">
        <v>19</v>
      </c>
      <c r="E3" s="1139" t="s">
        <v>1234</v>
      </c>
      <c r="F3" s="1139" t="s">
        <v>1235</v>
      </c>
      <c r="G3" s="1139" t="s">
        <v>1236</v>
      </c>
      <c r="H3" s="1140" t="s">
        <v>1237</v>
      </c>
      <c r="I3" s="1139" t="s">
        <v>110</v>
      </c>
      <c r="J3" s="1139" t="s">
        <v>555</v>
      </c>
      <c r="K3" s="1141" t="s">
        <v>1238</v>
      </c>
      <c r="L3" s="1142">
        <f>_xlfn.IFERROR(MATCH(K3,OFFER_METHOD,0),0)</f>
        <v>0</v>
      </c>
      <c r="M3" s="1141">
        <v>2</v>
      </c>
      <c r="N3" s="1225" t="s">
        <v>1239</v>
      </c>
      <c r="O3" s="1140" t="s">
        <v>1240</v>
      </c>
      <c r="P3" s="1143" t="s">
        <v>1241</v>
      </c>
      <c r="Q3" s="1144" t="s">
        <v>1242</v>
      </c>
      <c r="R3" s="206" t="s">
        <v>1243</v>
      </c>
      <c r="S3" s="206" t="s">
        <v>1244</v>
      </c>
      <c r="T3" s="1145" t="s">
        <v>1245</v>
      </c>
      <c r="U3" s="1142" t="s">
        <v>1246</v>
      </c>
      <c r="V3" s="1146">
        <v>2</v>
      </c>
      <c r="W3" s="1147"/>
      <c r="X3" s="1147" t="s">
        <v>1247</v>
      </c>
      <c r="Y3" s="1138" t="s">
        <v>1220</v>
      </c>
      <c r="Z3" s="1148"/>
      <c r="AA3" s="1138" t="s">
        <v>1248</v>
      </c>
      <c r="AB3" s="1149" t="s">
        <v>1248</v>
      </c>
      <c r="AC3" s="1138" t="s">
        <v>1249</v>
      </c>
      <c r="AD3" s="1149" t="s">
        <v>1249</v>
      </c>
      <c r="AF3" s="1140" t="s">
        <v>1246</v>
      </c>
      <c r="AH3" s="1139" t="s">
        <v>1250</v>
      </c>
      <c r="AI3" s="1139" t="s">
        <v>1251</v>
      </c>
      <c r="AK3" s="1139" t="s">
        <v>1252</v>
      </c>
      <c r="AM3" s="1139" t="s">
        <v>1253</v>
      </c>
      <c r="AP3" s="1150" t="s">
        <v>1254</v>
      </c>
      <c r="AQ3" s="1151" t="s">
        <v>1254</v>
      </c>
      <c r="AS3" s="1138" t="s">
        <v>1255</v>
      </c>
      <c r="AU3" s="1183" t="s">
        <v>1256</v>
      </c>
      <c r="AW3" s="1183" t="s">
        <v>1257</v>
      </c>
      <c r="AX3" s="1183" t="s">
        <v>1257</v>
      </c>
      <c r="AZ3" s="1183" t="s">
        <v>1258</v>
      </c>
      <c r="BB3" s="1183" t="s">
        <v>1259</v>
      </c>
      <c r="BC3" s="1183" t="s">
        <v>1231</v>
      </c>
      <c r="BE3" s="1183">
        <v>2001</v>
      </c>
      <c r="BF3" s="1183" t="s">
        <v>1260</v>
      </c>
      <c r="BH3" s="1130" t="s">
        <v>1261</v>
      </c>
      <c r="BJ3" s="1130" t="s">
        <v>1262</v>
      </c>
      <c r="BL3" s="1130" t="s">
        <v>1263</v>
      </c>
      <c r="BN3" s="1130" t="s">
        <v>1264</v>
      </c>
      <c r="BR3" s="1130" t="s">
        <v>1265</v>
      </c>
      <c r="BS3" s="1491"/>
      <c r="BT3" s="1133"/>
      <c r="BU3" s="1130" t="s">
        <v>1266</v>
      </c>
      <c r="BV3" s="1133"/>
      <c r="BW3" s="1753"/>
      <c r="BX3" s="1755" t="s">
        <v>1267</v>
      </c>
      <c r="CA3" s="1130" t="s">
        <v>1268</v>
      </c>
    </row>
    <row customHeight="1" ht="11.25">
      <c r="A4" s="1137" t="s">
        <v>1269</v>
      </c>
      <c r="B4" s="1138">
        <v>2002</v>
      </c>
      <c r="C4" s="1138">
        <v>2024</v>
      </c>
      <c r="E4" s="1139" t="s">
        <v>1270</v>
      </c>
      <c r="F4" s="1139" t="s">
        <v>1271</v>
      </c>
      <c r="H4" s="1140" t="s">
        <v>1272</v>
      </c>
      <c r="I4" s="1139" t="s">
        <v>89</v>
      </c>
      <c r="J4" s="1139" t="s">
        <v>1273</v>
      </c>
      <c r="K4" s="1141" t="s">
        <v>1274</v>
      </c>
      <c r="L4" s="1142">
        <f>_xlfn.IFERROR(MATCH(K4,OFFER_METHOD,0),0)</f>
        <v>0</v>
      </c>
      <c r="M4" s="1141">
        <v>3</v>
      </c>
      <c r="N4" s="1225" t="s">
        <v>1275</v>
      </c>
      <c r="O4" s="1139" t="s">
        <v>1276</v>
      </c>
      <c r="Q4" s="1144" t="s">
        <v>1277</v>
      </c>
      <c r="R4" s="206" t="s">
        <v>1278</v>
      </c>
      <c r="S4" s="206" t="s">
        <v>1279</v>
      </c>
      <c r="T4" s="1145" t="s">
        <v>1280</v>
      </c>
      <c r="U4" s="1142" t="s">
        <v>1281</v>
      </c>
      <c r="V4" s="1146">
        <v>3</v>
      </c>
      <c r="W4" s="1147"/>
      <c r="X4" s="1147" t="s">
        <v>1282</v>
      </c>
      <c r="Y4" s="1138" t="s">
        <v>1220</v>
      </c>
      <c r="Z4" s="1154"/>
      <c r="AC4" s="1138" t="s">
        <v>1283</v>
      </c>
      <c r="AD4" s="1149" t="s">
        <v>1283</v>
      </c>
      <c r="AF4" s="1140" t="s">
        <v>1281</v>
      </c>
      <c r="AH4" s="1140" t="s">
        <v>1284</v>
      </c>
      <c r="AK4" s="1139" t="s">
        <v>1285</v>
      </c>
      <c r="AM4" s="1139" t="s">
        <v>1286</v>
      </c>
      <c r="AP4" s="1150" t="s">
        <v>1247</v>
      </c>
      <c r="AQ4" s="1151" t="s">
        <v>1247</v>
      </c>
      <c r="AS4" s="1138" t="s">
        <v>1287</v>
      </c>
      <c r="AU4" s="1183" t="s">
        <v>1288</v>
      </c>
      <c r="AW4" s="1183" t="s">
        <v>1289</v>
      </c>
      <c r="AX4" s="1183" t="s">
        <v>1289</v>
      </c>
      <c r="AZ4" s="1183" t="s">
        <v>1290</v>
      </c>
      <c r="BB4" s="1183" t="s">
        <v>1291</v>
      </c>
      <c r="BC4" s="1183" t="s">
        <v>1292</v>
      </c>
      <c r="BE4" s="1183">
        <v>2002</v>
      </c>
      <c r="BF4" s="1183" t="s">
        <v>1293</v>
      </c>
      <c r="BH4" s="1131" t="s">
        <v>1294</v>
      </c>
      <c r="BJ4" s="1131" t="s">
        <v>1294</v>
      </c>
      <c r="BL4" s="1131" t="s">
        <v>1294</v>
      </c>
      <c r="BN4" s="1131" t="s">
        <v>1294</v>
      </c>
      <c r="BQ4" s="1495" t="s">
        <v>1295</v>
      </c>
      <c r="BR4" s="1222" t="s">
        <v>1296</v>
      </c>
      <c r="BS4" s="337"/>
      <c r="BT4" s="1495" t="s">
        <v>1297</v>
      </c>
      <c r="BU4" s="1222" t="s">
        <v>1298</v>
      </c>
      <c r="BV4" s="1133"/>
      <c r="BW4" s="1760" t="s">
        <v>1299</v>
      </c>
      <c r="BX4" s="1754" t="s">
        <v>1300</v>
      </c>
      <c r="BZ4" s="1495" t="s">
        <v>1301</v>
      </c>
      <c r="CA4" s="1222" t="s">
        <v>1302</v>
      </c>
    </row>
    <row customHeight="1" ht="11.25">
      <c r="A5" s="1137" t="s">
        <v>1303</v>
      </c>
      <c r="B5" s="1138">
        <v>2003</v>
      </c>
      <c r="C5" s="1138">
        <v>2025</v>
      </c>
      <c r="E5" s="1139" t="s">
        <v>1304</v>
      </c>
      <c r="F5" s="1139" t="s">
        <v>35</v>
      </c>
      <c r="H5" s="1140" t="s">
        <v>1305</v>
      </c>
      <c r="I5" s="1139" t="s">
        <v>90</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167</v>
      </c>
      <c r="Y5" s="1138" t="s">
        <v>1313</v>
      </c>
      <c r="Z5" s="1154">
        <v>1</v>
      </c>
      <c r="AF5" s="1140" t="s">
        <v>1314</v>
      </c>
      <c r="AH5" s="1139" t="s">
        <v>1315</v>
      </c>
      <c r="AK5" s="1139" t="s">
        <v>1316</v>
      </c>
      <c r="AM5" s="1139" t="s">
        <v>1317</v>
      </c>
      <c r="AP5" s="1150" t="s">
        <v>167</v>
      </c>
      <c r="AQ5" s="1151" t="s">
        <v>167</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1219</v>
      </c>
      <c r="BS5" s="1492"/>
      <c r="BT5" s="1344">
        <v>64236871</v>
      </c>
      <c r="BU5" s="1131" t="s">
        <v>228</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111</v>
      </c>
      <c r="J6" s="1130" t="s">
        <v>1331</v>
      </c>
      <c r="L6" s="1142">
        <f>SUM(kind_of_control_method_filter)</f>
        <v>0</v>
      </c>
      <c r="N6" s="1155" t="s">
        <v>1332</v>
      </c>
      <c r="O6" s="1139" t="s">
        <v>1333</v>
      </c>
      <c r="R6" s="206" t="s">
        <v>1214</v>
      </c>
      <c r="T6" s="1140" t="s">
        <v>1334</v>
      </c>
      <c r="U6" s="1142" t="s">
        <v>1314</v>
      </c>
      <c r="V6" s="1146">
        <v>5</v>
      </c>
      <c r="W6" s="1147"/>
      <c r="X6" s="1138" t="s">
        <v>173</v>
      </c>
      <c r="Y6" s="1138" t="s">
        <v>1335</v>
      </c>
      <c r="Z6" s="1154"/>
      <c r="AA6" s="1157"/>
      <c r="AH6" s="1139" t="s">
        <v>1336</v>
      </c>
      <c r="AK6" s="1139" t="s">
        <v>1337</v>
      </c>
      <c r="AM6" s="1139" t="s">
        <v>1338</v>
      </c>
      <c r="AP6" s="1150" t="s">
        <v>173</v>
      </c>
      <c r="AQ6" s="1151" t="s">
        <v>173</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1254</v>
      </c>
      <c r="BS6" s="1493"/>
      <c r="BT6" s="1344">
        <v>64236872</v>
      </c>
      <c r="BU6" s="1131" t="s">
        <v>233</v>
      </c>
      <c r="BV6" s="1133"/>
      <c r="BW6" s="1758">
        <v>4213768</v>
      </c>
      <c r="BX6" s="1756" t="s">
        <v>253</v>
      </c>
      <c r="BZ6" s="1344">
        <v>64237510</v>
      </c>
      <c r="CA6" s="1131" t="s">
        <v>1346</v>
      </c>
    </row>
    <row customHeight="1" ht="11.25">
      <c r="A7" s="1137" t="s">
        <v>1347</v>
      </c>
      <c r="B7" s="1138">
        <v>2005</v>
      </c>
      <c r="E7" s="1139" t="s">
        <v>1348</v>
      </c>
      <c r="F7" s="1156"/>
      <c r="H7" s="1140" t="s">
        <v>1349</v>
      </c>
      <c r="I7" s="1139" t="s">
        <v>91</v>
      </c>
      <c r="J7" s="1139" t="s">
        <v>1350</v>
      </c>
      <c r="N7" s="1159" t="s">
        <v>1351</v>
      </c>
      <c r="O7" s="1139" t="s">
        <v>1352</v>
      </c>
      <c r="U7" s="1142" t="s">
        <v>19</v>
      </c>
      <c r="V7" s="433" t="s">
        <v>91</v>
      </c>
      <c r="W7" s="1147"/>
      <c r="X7" s="1138" t="s">
        <v>179</v>
      </c>
      <c r="Y7" s="1138" t="s">
        <v>1313</v>
      </c>
      <c r="Z7" s="1154"/>
      <c r="AA7" s="1157"/>
      <c r="AH7" s="1139" t="s">
        <v>1353</v>
      </c>
      <c r="AK7" s="1139" t="s">
        <v>1354</v>
      </c>
      <c r="AM7" s="1139" t="s">
        <v>1355</v>
      </c>
      <c r="AP7" s="1150" t="s">
        <v>179</v>
      </c>
      <c r="AQ7" s="1151" t="s">
        <v>179</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1247</v>
      </c>
      <c r="BS7" s="1492"/>
      <c r="BT7" s="1344">
        <v>64236873</v>
      </c>
      <c r="BU7" s="1131" t="s">
        <v>238</v>
      </c>
      <c r="BV7" s="1133"/>
      <c r="BW7" s="1758">
        <v>4213769</v>
      </c>
      <c r="BX7" s="1756" t="s">
        <v>1363</v>
      </c>
      <c r="BZ7" s="1344">
        <v>64237511</v>
      </c>
      <c r="CA7" s="1131" t="s">
        <v>268</v>
      </c>
    </row>
    <row customHeight="1" ht="11.25">
      <c r="A8" s="1137" t="s">
        <v>1364</v>
      </c>
      <c r="B8" s="1138">
        <v>2006</v>
      </c>
      <c r="E8" s="1139" t="s">
        <v>1365</v>
      </c>
      <c r="F8" s="1156"/>
      <c r="H8" s="1140" t="s">
        <v>1366</v>
      </c>
      <c r="I8" s="1139" t="s">
        <v>92</v>
      </c>
      <c r="J8" s="1139" t="s">
        <v>1367</v>
      </c>
      <c r="N8" s="1226" t="s">
        <v>1368</v>
      </c>
      <c r="O8" s="1139" t="s">
        <v>1369</v>
      </c>
      <c r="V8" s="433" t="s">
        <v>92</v>
      </c>
      <c r="W8" s="1147"/>
      <c r="X8" s="1138" t="s">
        <v>185</v>
      </c>
      <c r="Y8" s="1138" t="s">
        <v>1313</v>
      </c>
      <c r="Z8" s="1154"/>
      <c r="AA8" s="1157"/>
      <c r="AK8" s="1139" t="s">
        <v>1370</v>
      </c>
      <c r="AP8" s="1150" t="s">
        <v>185</v>
      </c>
      <c r="AQ8" s="1151" t="s">
        <v>185</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167</v>
      </c>
      <c r="BS8" s="1492"/>
      <c r="BT8" s="1344">
        <v>64236874</v>
      </c>
      <c r="BU8" s="1358" t="s">
        <v>1379</v>
      </c>
      <c r="BV8" s="1133"/>
      <c r="BW8" s="1758">
        <v>4213770</v>
      </c>
      <c r="BX8" s="1759" t="s">
        <v>1380</v>
      </c>
      <c r="BZ8" s="1344">
        <v>64237512</v>
      </c>
      <c r="CA8" s="1131" t="s">
        <v>263</v>
      </c>
    </row>
    <row customHeight="1" ht="11.25">
      <c r="A9" s="1137" t="s">
        <v>1381</v>
      </c>
      <c r="B9" s="1138">
        <v>2007</v>
      </c>
      <c r="E9" s="1139" t="s">
        <v>1382</v>
      </c>
      <c r="F9" s="1156"/>
      <c r="G9" s="1130" t="s">
        <v>1383</v>
      </c>
      <c r="H9" s="1130" t="s">
        <v>1384</v>
      </c>
      <c r="I9" s="1139" t="s">
        <v>112</v>
      </c>
      <c r="O9" s="1139" t="s">
        <v>1385</v>
      </c>
      <c r="V9" s="433" t="s">
        <v>112</v>
      </c>
      <c r="W9" s="1147"/>
      <c r="X9" s="1138" t="s">
        <v>191</v>
      </c>
      <c r="Y9" s="1138" t="s">
        <v>1220</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173</v>
      </c>
      <c r="BS9" s="1492"/>
      <c r="BT9" s="1344">
        <v>64236875</v>
      </c>
      <c r="BU9" s="1131" t="s">
        <v>243</v>
      </c>
      <c r="BV9" s="1133"/>
      <c r="BW9" s="1753"/>
      <c r="BX9" s="1753"/>
    </row>
    <row customHeight="1" ht="11.25">
      <c r="A10" s="1137" t="s">
        <v>1395</v>
      </c>
      <c r="B10" s="1138">
        <v>2008</v>
      </c>
      <c r="E10" s="1139" t="s">
        <v>1396</v>
      </c>
      <c r="F10" s="1156"/>
      <c r="G10" s="1139" t="s">
        <v>1397</v>
      </c>
      <c r="H10" s="1139" t="s">
        <v>1398</v>
      </c>
      <c r="I10" s="1139" t="s">
        <v>149</v>
      </c>
      <c r="J10" s="1130" t="s">
        <v>1399</v>
      </c>
      <c r="K10" s="1130" t="s">
        <v>1400</v>
      </c>
      <c r="O10" s="1139" t="s">
        <v>1401</v>
      </c>
      <c r="V10" s="434" t="s">
        <v>149</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179</v>
      </c>
      <c r="BS10" s="1492"/>
      <c r="BT10" s="1344">
        <v>64236876</v>
      </c>
      <c r="BU10" s="1131" t="s">
        <v>223</v>
      </c>
      <c r="BV10" s="1133"/>
      <c r="BW10" s="1753"/>
      <c r="BX10" s="1753"/>
    </row>
    <row customHeight="1" ht="11.25">
      <c r="A11" s="1137" t="s">
        <v>1411</v>
      </c>
      <c r="B11" s="1138">
        <v>2009</v>
      </c>
      <c r="E11" s="1139" t="s">
        <v>1412</v>
      </c>
      <c r="F11" s="1156"/>
      <c r="G11" s="1139" t="s">
        <v>1413</v>
      </c>
      <c r="H11" s="1139" t="s">
        <v>1414</v>
      </c>
      <c r="I11" s="1139" t="s">
        <v>150</v>
      </c>
      <c r="J11" s="1140" t="s">
        <v>1415</v>
      </c>
      <c r="K11" s="1162" t="s">
        <v>1416</v>
      </c>
      <c r="O11" s="1140" t="s">
        <v>1417</v>
      </c>
      <c r="V11" s="433" t="s">
        <v>150</v>
      </c>
      <c r="W11" s="338"/>
      <c r="X11" s="1147" t="s">
        <v>1387</v>
      </c>
      <c r="Y11" s="1138" t="s">
        <v>1418</v>
      </c>
      <c r="Z11" s="1154"/>
      <c r="AP11" s="1150" t="s">
        <v>191</v>
      </c>
      <c r="AQ11" s="1152" t="s">
        <v>191</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185</v>
      </c>
      <c r="BS11" s="1492"/>
      <c r="BW11" s="1753"/>
      <c r="BX11" s="1753"/>
    </row>
    <row customHeight="1" ht="11.25">
      <c r="A12" s="1137" t="s">
        <v>1425</v>
      </c>
      <c r="B12" s="1138">
        <v>2010</v>
      </c>
      <c r="E12" s="1139" t="s">
        <v>1426</v>
      </c>
      <c r="F12" s="1156"/>
      <c r="G12" s="1139" t="s">
        <v>1414</v>
      </c>
      <c r="I12" s="1139" t="s">
        <v>151</v>
      </c>
      <c r="J12" s="1140" t="s">
        <v>1427</v>
      </c>
      <c r="K12" s="1162" t="s">
        <v>1428</v>
      </c>
      <c r="O12" s="1140" t="s">
        <v>1214</v>
      </c>
      <c r="V12" s="433" t="s">
        <v>151</v>
      </c>
      <c r="W12" s="1152"/>
      <c r="X12" s="1147" t="s">
        <v>1429</v>
      </c>
      <c r="Y12" s="1138" t="s">
        <v>1220</v>
      </c>
      <c r="AP12" s="1150"/>
      <c r="AW12" s="1183" t="s">
        <v>150</v>
      </c>
      <c r="AX12" s="1183" t="s">
        <v>150</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1436</v>
      </c>
      <c r="B13" s="1138">
        <v>2011</v>
      </c>
      <c r="E13" s="1139" t="s">
        <v>1437</v>
      </c>
      <c r="F13" s="1156"/>
      <c r="I13" s="1139" t="s">
        <v>152</v>
      </c>
      <c r="K13" s="1162" t="s">
        <v>1386</v>
      </c>
      <c r="V13" s="433" t="s">
        <v>152</v>
      </c>
      <c r="W13" s="1152"/>
      <c r="X13" s="1152"/>
      <c r="Y13" s="1152"/>
      <c r="AW13" s="1183" t="s">
        <v>151</v>
      </c>
      <c r="AX13" s="1183" t="s">
        <v>151</v>
      </c>
      <c r="BB13" s="1183" t="s">
        <v>1438</v>
      </c>
      <c r="BC13" s="1183" t="s">
        <v>1439</v>
      </c>
      <c r="BE13" s="1183">
        <v>2011</v>
      </c>
      <c r="BF13" s="1183" t="s">
        <v>1440</v>
      </c>
      <c r="BH13" s="1131" t="s">
        <v>1441</v>
      </c>
      <c r="BJ13" s="1131" t="s">
        <v>1423</v>
      </c>
      <c r="BL13" s="1131" t="s">
        <v>1423</v>
      </c>
      <c r="BN13" s="1131" t="s">
        <v>1442</v>
      </c>
      <c r="BQ13" s="1344">
        <v>4213783</v>
      </c>
      <c r="BR13" s="1131" t="s">
        <v>1402</v>
      </c>
      <c r="BS13" s="1492"/>
      <c r="BT13" s="1133"/>
      <c r="BU13" s="1133"/>
      <c r="BV13" s="1133"/>
      <c r="BW13" s="1757"/>
      <c r="BX13" s="1753"/>
    </row>
    <row customHeight="1" ht="11.25">
      <c r="A14" s="1137" t="s">
        <v>1443</v>
      </c>
      <c r="B14" s="1138">
        <v>2012</v>
      </c>
      <c r="I14" s="1139" t="s">
        <v>153</v>
      </c>
      <c r="J14" s="1130" t="s">
        <v>1444</v>
      </c>
      <c r="N14" s="1130" t="s">
        <v>1445</v>
      </c>
      <c r="V14" s="1146">
        <v>13</v>
      </c>
      <c r="W14" s="1147"/>
      <c r="X14" s="1147" t="s">
        <v>1254</v>
      </c>
      <c r="Y14" s="1138" t="s">
        <v>1220</v>
      </c>
      <c r="AW14" s="1183" t="s">
        <v>152</v>
      </c>
      <c r="AX14" s="1183" t="s">
        <v>152</v>
      </c>
      <c r="AZ14" s="1130" t="s">
        <v>1446</v>
      </c>
      <c r="BB14" s="1183" t="s">
        <v>1447</v>
      </c>
      <c r="BC14" s="1183" t="s">
        <v>1439</v>
      </c>
      <c r="BE14" s="1183">
        <v>2012</v>
      </c>
      <c r="BH14" s="1131" t="s">
        <v>1362</v>
      </c>
      <c r="BJ14" s="1280" t="s">
        <v>1448</v>
      </c>
      <c r="BL14" s="1280" t="s">
        <v>1448</v>
      </c>
      <c r="BN14" s="1131" t="s">
        <v>1449</v>
      </c>
      <c r="BQ14" s="1344">
        <v>4213782</v>
      </c>
      <c r="BR14" s="1131" t="s">
        <v>191</v>
      </c>
      <c r="BS14" s="1492"/>
      <c r="BT14" s="1133"/>
      <c r="BU14" s="1133"/>
      <c r="BV14" s="1133"/>
      <c r="BW14" s="1757"/>
      <c r="BX14" s="1753"/>
    </row>
    <row customHeight="1" ht="19.5">
      <c r="A15" s="1137" t="s">
        <v>1450</v>
      </c>
      <c r="B15" s="1138">
        <v>2013</v>
      </c>
      <c r="E15" s="1761" t="s">
        <v>1451</v>
      </c>
      <c r="G15" s="1130" t="s">
        <v>1452</v>
      </c>
      <c r="H15" s="1130" t="s">
        <v>1453</v>
      </c>
      <c r="I15" s="1141" t="s">
        <v>154</v>
      </c>
      <c r="J15" s="1152" t="s">
        <v>582</v>
      </c>
      <c r="N15" s="1221" t="s">
        <v>1454</v>
      </c>
      <c r="X15" s="1150"/>
      <c r="AW15" s="1183" t="s">
        <v>153</v>
      </c>
      <c r="AX15" s="1183" t="s">
        <v>153</v>
      </c>
      <c r="AZ15" s="1183" t="s">
        <v>1373</v>
      </c>
      <c r="BB15" s="1183" t="s">
        <v>1455</v>
      </c>
      <c r="BC15" s="1183" t="s">
        <v>1439</v>
      </c>
      <c r="BE15" s="1183">
        <v>2013</v>
      </c>
      <c r="BH15" s="1131" t="s">
        <v>1378</v>
      </c>
      <c r="BJ15" s="1280" t="s">
        <v>1456</v>
      </c>
      <c r="BL15" s="1280" t="s">
        <v>1456</v>
      </c>
      <c r="BN15" s="1131" t="s">
        <v>1457</v>
      </c>
      <c r="BR15" s="1133"/>
      <c r="BS15" s="1494"/>
      <c r="BT15" s="1133"/>
      <c r="BU15" s="1133"/>
      <c r="BV15" s="1133"/>
      <c r="BW15" s="1757"/>
      <c r="BX15" s="1753"/>
    </row>
    <row customHeight="1" ht="21">
      <c r="A16" s="1933" t="s">
        <v>1458</v>
      </c>
      <c r="B16" s="1138">
        <v>2014</v>
      </c>
      <c r="E16" s="1762" t="s">
        <v>1459</v>
      </c>
      <c r="G16" s="1139" t="s">
        <v>1460</v>
      </c>
      <c r="H16" s="1139" t="s">
        <v>1461</v>
      </c>
      <c r="I16" s="1141" t="s">
        <v>98</v>
      </c>
      <c r="J16" s="1152" t="s">
        <v>555</v>
      </c>
      <c r="N16" s="1221" t="s">
        <v>1462</v>
      </c>
      <c r="AW16" s="1183" t="s">
        <v>154</v>
      </c>
      <c r="AX16" s="1183" t="s">
        <v>154</v>
      </c>
      <c r="AZ16" s="1183" t="s">
        <v>1389</v>
      </c>
      <c r="BB16" s="1183" t="s">
        <v>1463</v>
      </c>
      <c r="BC16" s="1183" t="s">
        <v>1439</v>
      </c>
      <c r="BE16" s="1183">
        <v>2014</v>
      </c>
      <c r="BH16" s="1131" t="s">
        <v>1394</v>
      </c>
      <c r="BJ16" s="1280" t="s">
        <v>1464</v>
      </c>
      <c r="BL16" s="1280" t="s">
        <v>1464</v>
      </c>
      <c r="BN16" s="1131" t="s">
        <v>1465</v>
      </c>
      <c r="BR16" s="1133"/>
      <c r="BS16" s="1494"/>
      <c r="BT16" s="1133"/>
      <c r="BU16" s="1133"/>
      <c r="BV16" s="1133"/>
      <c r="BW16" s="1757"/>
      <c r="BX16" s="1753"/>
    </row>
    <row customHeight="1" ht="21">
      <c r="A17" s="1137" t="s">
        <v>1466</v>
      </c>
      <c r="B17" s="1138">
        <v>2015</v>
      </c>
      <c r="G17" s="1139" t="s">
        <v>1414</v>
      </c>
      <c r="H17" s="1139" t="s">
        <v>1414</v>
      </c>
      <c r="I17" s="1139" t="s">
        <v>1467</v>
      </c>
      <c r="N17" s="1221" t="s">
        <v>1468</v>
      </c>
      <c r="X17" s="1150"/>
      <c r="AW17" s="1183" t="s">
        <v>98</v>
      </c>
      <c r="AX17" s="1183" t="s">
        <v>98</v>
      </c>
      <c r="AZ17" s="1183" t="s">
        <v>1469</v>
      </c>
      <c r="BB17" s="1183" t="s">
        <v>1470</v>
      </c>
      <c r="BC17" s="1183" t="s">
        <v>1322</v>
      </c>
      <c r="BE17" s="1183">
        <v>2015</v>
      </c>
      <c r="BH17" s="1131" t="s">
        <v>1410</v>
      </c>
      <c r="BJ17" s="1280" t="s">
        <v>1471</v>
      </c>
      <c r="BL17" s="1280" t="s">
        <v>1471</v>
      </c>
      <c r="BN17" s="1131" t="s">
        <v>1472</v>
      </c>
      <c r="BR17" s="1130" t="s">
        <v>1265</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1322</v>
      </c>
      <c r="BE18" s="1183">
        <v>2016</v>
      </c>
      <c r="BH18" s="1131" t="s">
        <v>1424</v>
      </c>
      <c r="BJ18" s="1280" t="s">
        <v>1482</v>
      </c>
      <c r="BL18" s="1280" t="s">
        <v>1482</v>
      </c>
      <c r="BN18" s="1131" t="s">
        <v>1483</v>
      </c>
      <c r="BQ18" s="1495" t="s">
        <v>1295</v>
      </c>
      <c r="BR18" s="1222" t="s">
        <v>1296</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166</v>
      </c>
      <c r="I19" s="1139" t="s">
        <v>1493</v>
      </c>
      <c r="N19" s="1221" t="s">
        <v>1494</v>
      </c>
      <c r="X19" s="1150"/>
      <c r="AW19" s="1183" t="s">
        <v>1479</v>
      </c>
      <c r="AX19" s="1183" t="s">
        <v>1479</v>
      </c>
      <c r="AZ19" s="1130" t="s">
        <v>1495</v>
      </c>
      <c r="BB19" s="1183" t="s">
        <v>1496</v>
      </c>
      <c r="BC19" s="1183" t="s">
        <v>1322</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1254</v>
      </c>
      <c r="I20" s="1139" t="s">
        <v>1505</v>
      </c>
      <c r="N20" s="1221" t="s">
        <v>1506</v>
      </c>
      <c r="AW20" s="1183" t="s">
        <v>1493</v>
      </c>
      <c r="AX20" s="1183" t="s">
        <v>1493</v>
      </c>
      <c r="AZ20" s="1183" t="s">
        <v>1507</v>
      </c>
      <c r="BB20" s="1183" t="s">
        <v>1508</v>
      </c>
      <c r="BC20" s="1183" t="s">
        <v>1439</v>
      </c>
      <c r="BE20" s="1183">
        <v>2018</v>
      </c>
      <c r="BH20" s="1131" t="s">
        <v>1435</v>
      </c>
      <c r="BJ20" s="1131" t="s">
        <v>1362</v>
      </c>
      <c r="BL20" s="1131" t="s">
        <v>1362</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1322</v>
      </c>
      <c r="BE21" s="1183">
        <v>2019</v>
      </c>
      <c r="BH21" s="1131" t="s">
        <v>1442</v>
      </c>
      <c r="BJ21" s="1131" t="s">
        <v>1378</v>
      </c>
      <c r="BL21" s="1131" t="s">
        <v>1378</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1322</v>
      </c>
      <c r="BE22" s="1183">
        <v>2020</v>
      </c>
      <c r="BH22" s="1131" t="s">
        <v>1449</v>
      </c>
      <c r="BJ22" s="1131" t="s">
        <v>1394</v>
      </c>
      <c r="BL22" s="1131" t="s">
        <v>1394</v>
      </c>
      <c r="BQ22" s="1344">
        <v>4190067</v>
      </c>
      <c r="BR22" s="1131" t="s">
        <v>1527</v>
      </c>
      <c r="BS22" s="1492"/>
      <c r="BT22" s="1344">
        <v>4189674</v>
      </c>
      <c r="BU22" s="1131" t="s">
        <v>1528</v>
      </c>
      <c r="BV22" s="1133"/>
      <c r="BW22" s="1133"/>
      <c r="CC22" s="1344">
        <v>4189711</v>
      </c>
      <c r="CD22" s="1131" t="s">
        <v>292</v>
      </c>
    </row>
    <row customHeight="1" ht="21">
      <c r="A23" s="1137" t="s">
        <v>1529</v>
      </c>
      <c r="B23" s="1138">
        <v>2021</v>
      </c>
      <c r="AW23" s="1183" t="s">
        <v>1530</v>
      </c>
      <c r="AX23" s="1183" t="s">
        <v>1530</v>
      </c>
      <c r="AZ23" s="1183" t="s">
        <v>1531</v>
      </c>
      <c r="BB23" s="1183" t="s">
        <v>1532</v>
      </c>
      <c r="BC23" s="1183" t="s">
        <v>1231</v>
      </c>
      <c r="BE23" s="1183">
        <v>2021</v>
      </c>
      <c r="BH23" s="1131" t="s">
        <v>1457</v>
      </c>
      <c r="BJ23" s="1131" t="s">
        <v>1410</v>
      </c>
      <c r="BL23" s="1131" t="s">
        <v>1410</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1424</v>
      </c>
      <c r="BL24" s="1131" t="s">
        <v>1424</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1417</v>
      </c>
      <c r="BB26" s="1183" t="s">
        <v>1553</v>
      </c>
      <c r="BC26" s="1183" t="s">
        <v>1540</v>
      </c>
      <c r="BE26" s="1183">
        <v>2024</v>
      </c>
      <c r="BH26" s="1131" t="s">
        <v>1483</v>
      </c>
      <c r="BJ26" s="1131" t="s">
        <v>1435</v>
      </c>
      <c r="BL26" s="1131" t="s">
        <v>1435</v>
      </c>
      <c r="BQ26" s="1344">
        <v>4190071</v>
      </c>
      <c r="BR26" s="1131" t="s">
        <v>1554</v>
      </c>
      <c r="BS26" s="1492"/>
      <c r="BV26" s="1133"/>
      <c r="BW26" s="1133"/>
    </row>
    <row customHeight="1" ht="11.25">
      <c r="A27" s="1137" t="s">
        <v>1555</v>
      </c>
      <c r="B27" s="1138">
        <v>2025</v>
      </c>
      <c r="J27" s="239" t="s">
        <v>688</v>
      </c>
      <c r="AX27" s="1183" t="s">
        <v>1556</v>
      </c>
      <c r="BB27" s="1183" t="s">
        <v>1557</v>
      </c>
      <c r="BC27" s="1183" t="s">
        <v>1540</v>
      </c>
      <c r="BE27" s="1183">
        <v>2025</v>
      </c>
      <c r="BH27" s="1133" t="s">
        <v>22</v>
      </c>
      <c r="BJ27" s="1131" t="s">
        <v>1442</v>
      </c>
      <c r="BL27" s="1131" t="s">
        <v>1442</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1449</v>
      </c>
      <c r="BL28" s="1131" t="s">
        <v>1449</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01.10.2024</v>
      </c>
      <c r="F29" s="1168" t="str">
        <f>IF(TEMPLATE_GROUP="","",INDEX(EndDateList,MATCH(TEMPLATE_GROUP,CodeTemplateList,0),1))</f>
        <v>31.12.2024</v>
      </c>
      <c r="H29" s="1169" t="s">
        <v>1568</v>
      </c>
      <c r="AX29" s="1183" t="s">
        <v>1569</v>
      </c>
      <c r="AZ29" s="1183" t="s">
        <v>1215</v>
      </c>
      <c r="BB29" s="1183" t="s">
        <v>1417</v>
      </c>
      <c r="BC29" s="1154"/>
      <c r="BE29" s="1183">
        <v>2027</v>
      </c>
      <c r="BJ29" s="1131" t="s">
        <v>1457</v>
      </c>
      <c r="BL29" s="1131" t="s">
        <v>1457</v>
      </c>
    </row>
    <row customHeight="1" ht="11.25">
      <c r="A30" s="1137" t="s">
        <v>1570</v>
      </c>
      <c r="D30" s="1170"/>
      <c r="E30" s="1171"/>
      <c r="F30" s="1171"/>
      <c r="AX30" s="1183" t="s">
        <v>1571</v>
      </c>
      <c r="AZ30" s="1183" t="s">
        <v>1243</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01.10.2024</v>
      </c>
      <c r="F32" s="1168" t="str">
        <f>IF(TEMPLATE_GROUP="","",INDEX(EndDateList,MATCH(TEMPLATE_GROUP,CodeTemplateList,0),1))</f>
        <v>31.12.2024</v>
      </c>
      <c r="H32" s="1173" t="s">
        <v>1579</v>
      </c>
      <c r="O32" s="1137" t="s">
        <v>1213</v>
      </c>
      <c r="AX32" s="1183" t="s">
        <v>1580</v>
      </c>
      <c r="AZ32" s="1183" t="s">
        <v>1310</v>
      </c>
      <c r="BE32" s="1183">
        <v>2030</v>
      </c>
      <c r="BJ32" s="1131" t="s">
        <v>1465</v>
      </c>
      <c r="BL32" s="1131" t="s">
        <v>1465</v>
      </c>
    </row>
    <row customHeight="1" ht="11.25">
      <c r="A33" s="1137" t="s">
        <v>1581</v>
      </c>
      <c r="O33" s="1137" t="s">
        <v>1240</v>
      </c>
      <c r="AX33" s="1183" t="s">
        <v>1582</v>
      </c>
      <c r="AZ33" s="1183" t="s">
        <v>1214</v>
      </c>
      <c r="BE33" s="1183">
        <v>2031</v>
      </c>
      <c r="BJ33" s="1131" t="s">
        <v>1472</v>
      </c>
      <c r="BL33" s="1131" t="s">
        <v>1472</v>
      </c>
    </row>
    <row customHeight="1" ht="11.25">
      <c r="A34" s="1137" t="s">
        <v>1583</v>
      </c>
      <c r="O34" s="1137" t="s">
        <v>1276</v>
      </c>
      <c r="AX34" s="1183" t="s">
        <v>1584</v>
      </c>
      <c r="BE34" s="1183">
        <v>2032</v>
      </c>
      <c r="BJ34" s="1131" t="s">
        <v>1483</v>
      </c>
      <c r="BL34" s="1131" t="s">
        <v>1483</v>
      </c>
    </row>
    <row customHeight="1" ht="11.25">
      <c r="A35" s="1137" t="s">
        <v>1585</v>
      </c>
      <c r="O35" s="1137" t="s">
        <v>1308</v>
      </c>
      <c r="AX35" s="1183" t="s">
        <v>1586</v>
      </c>
      <c r="AZ35" s="1130" t="s">
        <v>1587</v>
      </c>
      <c r="BE35" s="1183">
        <v>2033</v>
      </c>
      <c r="BL35" s="1131" t="s">
        <v>1588</v>
      </c>
    </row>
    <row customHeight="1" ht="11.25">
      <c r="A36" s="1933" t="s">
        <v>1589</v>
      </c>
      <c r="D36" s="1174" t="s">
        <v>1590</v>
      </c>
      <c r="E36" s="1175" t="s">
        <v>853</v>
      </c>
      <c r="F36" s="1176" t="str">
        <f>INDEX(E37:E41,MATCH(TEMPLATE_SPHERE,F37:F41,0))</f>
        <v>холодного водоснабжения</v>
      </c>
      <c r="G36" s="1176" t="str">
        <f>INDEX(G37:G41,MATCH(TEMPLATE_SPHERE,F37:F41,0))</f>
        <v>холодное водоснабжение</v>
      </c>
      <c r="O36" s="1137" t="s">
        <v>1333</v>
      </c>
      <c r="AX36" s="1183" t="s">
        <v>1591</v>
      </c>
      <c r="AZ36" s="1183" t="s">
        <v>1214</v>
      </c>
      <c r="BE36" s="1183">
        <v>2034</v>
      </c>
      <c r="BL36" s="1131" t="s">
        <v>1592</v>
      </c>
    </row>
    <row customHeight="1" ht="11.25">
      <c r="A37" s="1137" t="s">
        <v>1593</v>
      </c>
      <c r="E37" s="470" t="s">
        <v>1594</v>
      </c>
      <c r="F37" s="1177" t="s">
        <v>807</v>
      </c>
      <c r="G37" s="470" t="s">
        <v>1595</v>
      </c>
      <c r="O37" s="1137" t="s">
        <v>1352</v>
      </c>
      <c r="AX37" s="1183" t="s">
        <v>1596</v>
      </c>
      <c r="AZ37" s="1183" t="s">
        <v>1242</v>
      </c>
      <c r="BE37" s="1183">
        <v>2035</v>
      </c>
    </row>
    <row customHeight="1" ht="11.25">
      <c r="A38" s="1137" t="s">
        <v>1597</v>
      </c>
      <c r="E38" s="470" t="s">
        <v>1598</v>
      </c>
      <c r="F38" s="1178" t="s">
        <v>853</v>
      </c>
      <c r="G38" s="470" t="s">
        <v>1599</v>
      </c>
      <c r="O38" s="1137" t="s">
        <v>1369</v>
      </c>
      <c r="AX38" s="1183" t="s">
        <v>1600</v>
      </c>
      <c r="AZ38" s="1183" t="s">
        <v>1277</v>
      </c>
      <c r="BE38" s="1183">
        <v>2036</v>
      </c>
      <c r="BH38" s="1130" t="s">
        <v>1601</v>
      </c>
      <c r="BJ38" s="1130" t="s">
        <v>1602</v>
      </c>
      <c r="BL38" s="1130" t="s">
        <v>1603</v>
      </c>
      <c r="BN38" s="1130" t="s">
        <v>1604</v>
      </c>
    </row>
    <row customHeight="1" ht="11.25">
      <c r="A39" s="1137" t="s">
        <v>16</v>
      </c>
      <c r="E39" s="470" t="s">
        <v>1605</v>
      </c>
      <c r="F39" s="1178" t="s">
        <v>906</v>
      </c>
      <c r="G39" s="470" t="s">
        <v>1606</v>
      </c>
      <c r="O39" s="1137" t="s">
        <v>1385</v>
      </c>
      <c r="AX39" s="1183" t="s">
        <v>1607</v>
      </c>
      <c r="AZ39" s="1183" t="s">
        <v>1309</v>
      </c>
      <c r="BE39" s="1183">
        <v>2037</v>
      </c>
      <c r="BH39" s="1131" t="s">
        <v>1608</v>
      </c>
      <c r="BJ39" s="1280" t="s">
        <v>1608</v>
      </c>
      <c r="BL39" s="1280" t="s">
        <v>1608</v>
      </c>
      <c r="BN39" s="1131" t="s">
        <v>1609</v>
      </c>
    </row>
    <row customHeight="1" ht="11.25">
      <c r="A40" s="1137" t="s">
        <v>1610</v>
      </c>
      <c r="E40" s="470" t="s">
        <v>1611</v>
      </c>
      <c r="F40" s="1178" t="s">
        <v>893</v>
      </c>
      <c r="G40" s="470" t="s">
        <v>1612</v>
      </c>
      <c r="O40" s="1137" t="s">
        <v>1401</v>
      </c>
      <c r="AX40" s="1183" t="s">
        <v>1613</v>
      </c>
      <c r="BE40" s="1183">
        <v>2038</v>
      </c>
      <c r="BH40" s="1131" t="s">
        <v>1614</v>
      </c>
      <c r="BJ40" s="1280" t="s">
        <v>1026</v>
      </c>
      <c r="BL40" s="1280" t="s">
        <v>1026</v>
      </c>
      <c r="BN40" s="1131" t="s">
        <v>1060</v>
      </c>
    </row>
    <row customHeight="1" ht="11.25">
      <c r="A41" s="1137" t="s">
        <v>1615</v>
      </c>
      <c r="E41" s="470" t="s">
        <v>1616</v>
      </c>
      <c r="F41" s="1178" t="s">
        <v>1617</v>
      </c>
      <c r="G41" s="470" t="s">
        <v>1616</v>
      </c>
      <c r="O41" s="1137" t="s">
        <v>1417</v>
      </c>
      <c r="AX41" s="1183" t="s">
        <v>1618</v>
      </c>
      <c r="AZ41" s="1130" t="s">
        <v>1619</v>
      </c>
      <c r="BE41" s="1183">
        <v>2039</v>
      </c>
      <c r="BH41" s="1131" t="s">
        <v>1620</v>
      </c>
      <c r="BJ41" s="1280" t="s">
        <v>1022</v>
      </c>
      <c r="BL41" s="1280" t="s">
        <v>1022</v>
      </c>
      <c r="BN41" s="1131" t="s">
        <v>1047</v>
      </c>
    </row>
    <row customHeight="1" ht="11.25">
      <c r="A42" s="1137" t="s">
        <v>1621</v>
      </c>
      <c r="AX42" s="1183" t="s">
        <v>1622</v>
      </c>
      <c r="AZ42" s="1183" t="s">
        <v>1213</v>
      </c>
      <c r="BE42" s="1183">
        <v>2040</v>
      </c>
      <c r="BH42" s="1131" t="s">
        <v>1044</v>
      </c>
      <c r="BJ42" s="1280" t="s">
        <v>1024</v>
      </c>
      <c r="BL42" s="1280" t="s">
        <v>1024</v>
      </c>
      <c r="BN42" s="1131" t="s">
        <v>1623</v>
      </c>
    </row>
    <row customHeight="1" ht="11.25">
      <c r="A43" s="1137" t="s">
        <v>1624</v>
      </c>
      <c r="AX43" s="1183" t="s">
        <v>1625</v>
      </c>
      <c r="AZ43" s="1183" t="s">
        <v>1240</v>
      </c>
      <c r="BE43" s="1183">
        <v>2041</v>
      </c>
      <c r="BH43" s="1131" t="s">
        <v>1626</v>
      </c>
      <c r="BJ43" s="1280" t="s">
        <v>1620</v>
      </c>
      <c r="BL43" s="1280" t="s">
        <v>1620</v>
      </c>
      <c r="BN43" s="1131" t="s">
        <v>1627</v>
      </c>
    </row>
    <row customHeight="1" ht="11.25">
      <c r="A44" s="1137" t="s">
        <v>1628</v>
      </c>
      <c r="G44" s="1157">
        <f>YEAR(TODAY())</f>
        <v>2026</v>
      </c>
      <c r="I44" s="862" t="s">
        <v>1629</v>
      </c>
      <c r="J44" s="1152" t="s">
        <v>1630</v>
      </c>
      <c r="K44" s="1152" t="s">
        <v>1631</v>
      </c>
      <c r="AX44" s="1183" t="s">
        <v>1632</v>
      </c>
      <c r="AZ44" s="1183" t="s">
        <v>1276</v>
      </c>
      <c r="BE44" s="1183">
        <v>2042</v>
      </c>
      <c r="BH44" s="1131" t="s">
        <v>1633</v>
      </c>
      <c r="BJ44" s="1280" t="s">
        <v>1044</v>
      </c>
      <c r="BL44" s="1280" t="s">
        <v>1044</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1308</v>
      </c>
      <c r="BE45" s="1183">
        <v>2043</v>
      </c>
      <c r="BH45" s="1131" t="s">
        <v>1642</v>
      </c>
      <c r="BJ45" s="1280" t="s">
        <v>1038</v>
      </c>
      <c r="BL45" s="1280" t="s">
        <v>1038</v>
      </c>
      <c r="BN45" s="1131" t="s">
        <v>1643</v>
      </c>
    </row>
    <row customHeight="1" ht="11.25">
      <c r="A46" s="1137" t="s">
        <v>1644</v>
      </c>
      <c r="E46" s="470" t="s">
        <v>27</v>
      </c>
      <c r="F46" s="1177" t="s">
        <v>1645</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1646</v>
      </c>
      <c r="AZ46" s="1183" t="s">
        <v>1333</v>
      </c>
      <c r="BE46" s="1183">
        <v>2044</v>
      </c>
      <c r="BH46" s="1131" t="s">
        <v>1047</v>
      </c>
      <c r="BJ46" s="1280" t="s">
        <v>1028</v>
      </c>
      <c r="BL46" s="1280" t="s">
        <v>1028</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01.10.2024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1649</v>
      </c>
      <c r="AZ47" s="1183" t="s">
        <v>1352</v>
      </c>
      <c r="BE47" s="1183">
        <v>2045</v>
      </c>
      <c r="BH47" s="1131" t="s">
        <v>1623</v>
      </c>
      <c r="BJ47" s="1280" t="s">
        <v>1030</v>
      </c>
      <c r="BL47" s="1280" t="s">
        <v>1030</v>
      </c>
      <c r="BN47" s="1131" t="s">
        <v>1650</v>
      </c>
    </row>
    <row customHeight="1" ht="11.25">
      <c r="A48" s="1137" t="s">
        <v>1651</v>
      </c>
      <c r="E48" s="470" t="s">
        <v>1652</v>
      </c>
      <c r="F48" s="1178" t="s">
        <v>1653</v>
      </c>
      <c r="G48" s="1179" t="str">
        <f>_xlfn.IFERROR(IF(f_year="","01.01."&amp;CURRENT_YEAR,"01.01."&amp;f_year),"01.01."&amp;CURRENT_YEAR)</f>
        <v>01.01.2024</v>
      </c>
      <c r="H48" s="1179" t="str">
        <f>_xlfn.IFERROR(IF(f_year="","31.12."&amp;CURRENT_YEAR,"31.12."&amp;f_year),"31.12."&amp;CURRENT_YEAR)</f>
        <v>31.12.2024</v>
      </c>
      <c r="I48" s="1805">
        <f>IF(f_year="",TRUE,FALSE)</f>
        <v>0</v>
      </c>
      <c r="J48" s="1808" t="s">
        <v>1654</v>
      </c>
      <c r="K48" s="1809"/>
      <c r="AX48" s="1183" t="s">
        <v>1655</v>
      </c>
      <c r="AZ48" s="1183" t="s">
        <v>1369</v>
      </c>
      <c r="BE48" s="1183">
        <v>2046</v>
      </c>
      <c r="BH48" s="1131" t="s">
        <v>1627</v>
      </c>
      <c r="BJ48" s="1280" t="s">
        <v>1032</v>
      </c>
      <c r="BL48" s="1280" t="s">
        <v>1032</v>
      </c>
      <c r="BN48" s="1131" t="s">
        <v>1656</v>
      </c>
    </row>
    <row customHeight="1" ht="11.25">
      <c r="A49" s="1137" t="s">
        <v>1657</v>
      </c>
      <c r="E49" s="470" t="s">
        <v>1658</v>
      </c>
      <c r="F49" s="1178" t="s">
        <v>1659</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1660</v>
      </c>
      <c r="AZ49" s="1183" t="s">
        <v>1385</v>
      </c>
      <c r="BE49" s="1183">
        <v>2047</v>
      </c>
      <c r="BH49" s="1131" t="s">
        <v>1048</v>
      </c>
      <c r="BJ49" s="1280" t="s">
        <v>1034</v>
      </c>
      <c r="BL49" s="1280" t="s">
        <v>1034</v>
      </c>
    </row>
    <row customHeight="1" ht="11.25">
      <c r="A50" s="1137" t="s">
        <v>1661</v>
      </c>
      <c r="E50" s="470" t="s">
        <v>1662</v>
      </c>
      <c r="F50" s="1178" t="s">
        <v>1018</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1663</v>
      </c>
      <c r="AZ50" s="1183" t="s">
        <v>1401</v>
      </c>
      <c r="BE50" s="1183">
        <v>2048</v>
      </c>
      <c r="BH50" s="1131" t="s">
        <v>1634</v>
      </c>
      <c r="BJ50" s="1280" t="s">
        <v>1036</v>
      </c>
      <c r="BL50" s="1280" t="s">
        <v>1036</v>
      </c>
    </row>
    <row customHeight="1" ht="11.25">
      <c r="A51" s="1137" t="s">
        <v>1664</v>
      </c>
      <c r="E51" s="470" t="s">
        <v>1665</v>
      </c>
      <c r="F51" s="1178" t="s">
        <v>1666</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1417</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1672</v>
      </c>
      <c r="AZ52" s="1183" t="s">
        <v>1214</v>
      </c>
      <c r="BE52" s="1183">
        <v>2050</v>
      </c>
      <c r="BH52" s="1131" t="s">
        <v>1647</v>
      </c>
      <c r="BJ52" s="1280" t="s">
        <v>1047</v>
      </c>
      <c r="BL52" s="1280" t="s">
        <v>1047</v>
      </c>
    </row>
    <row customHeight="1" ht="11.25">
      <c r="A53" s="1137" t="s">
        <v>1673</v>
      </c>
      <c r="E53" s="470" t="s">
        <v>1674</v>
      </c>
      <c r="F53" s="1178" t="s">
        <v>1674</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1675</v>
      </c>
      <c r="K53" s="1809"/>
      <c r="AX53" s="1183" t="s">
        <v>1676</v>
      </c>
      <c r="BE53" s="1183">
        <v>2051</v>
      </c>
      <c r="BH53" s="1131" t="s">
        <v>1650</v>
      </c>
      <c r="BJ53" s="1280" t="s">
        <v>1623</v>
      </c>
      <c r="BL53" s="1280" t="s">
        <v>1623</v>
      </c>
    </row>
    <row customHeight="1" ht="11.25">
      <c r="A54" s="1137" t="s">
        <v>1677</v>
      </c>
      <c r="AX54" s="1183" t="s">
        <v>1678</v>
      </c>
      <c r="AZ54" s="1130" t="s">
        <v>1679</v>
      </c>
      <c r="BE54" s="1183">
        <v>2052</v>
      </c>
      <c r="BH54" s="1131" t="s">
        <v>1656</v>
      </c>
      <c r="BJ54" s="1280" t="s">
        <v>1627</v>
      </c>
      <c r="BL54" s="1280" t="s">
        <v>1627</v>
      </c>
    </row>
    <row customHeight="1" ht="11.25">
      <c r="A55" s="1137" t="s">
        <v>1680</v>
      </c>
      <c r="AX55" s="1183" t="s">
        <v>1681</v>
      </c>
      <c r="AZ55" s="1183" t="s">
        <v>1216</v>
      </c>
      <c r="BE55" s="1183">
        <v>2053</v>
      </c>
      <c r="BH55" s="1133" t="s">
        <v>22</v>
      </c>
      <c r="BJ55" s="1280" t="s">
        <v>1048</v>
      </c>
      <c r="BL55" s="1280" t="s">
        <v>1048</v>
      </c>
    </row>
    <row customHeight="1" ht="11.25">
      <c r="A56" s="1137" t="s">
        <v>1682</v>
      </c>
      <c r="D56" s="1181" t="s">
        <v>1683</v>
      </c>
      <c r="E56" s="1158" t="s">
        <v>111</v>
      </c>
      <c r="F56" s="1137" t="s">
        <v>1684</v>
      </c>
      <c r="AX56" s="1183" t="s">
        <v>1685</v>
      </c>
      <c r="AZ56" s="1183" t="s">
        <v>1244</v>
      </c>
      <c r="BE56" s="1183">
        <v>2054</v>
      </c>
      <c r="BH56" s="1133" t="s">
        <v>22</v>
      </c>
      <c r="BJ56" s="1280" t="s">
        <v>1634</v>
      </c>
      <c r="BL56" s="1280" t="s">
        <v>1634</v>
      </c>
    </row>
    <row customHeight="1" ht="11.25">
      <c r="A57" s="1137" t="s">
        <v>1686</v>
      </c>
      <c r="D57" s="1181" t="s">
        <v>1687</v>
      </c>
      <c r="E57" s="1158" t="s">
        <v>111</v>
      </c>
      <c r="F57" s="1137" t="s">
        <v>1684</v>
      </c>
      <c r="AX57" s="1183" t="s">
        <v>1688</v>
      </c>
      <c r="AZ57" s="1183" t="s">
        <v>1279</v>
      </c>
      <c r="BE57" s="1183">
        <v>2055</v>
      </c>
      <c r="BJ57" s="1280" t="s">
        <v>1643</v>
      </c>
      <c r="BL57" s="1280" t="s">
        <v>1643</v>
      </c>
    </row>
    <row customHeight="1" ht="11.25">
      <c r="A58" s="1137" t="s">
        <v>1689</v>
      </c>
      <c r="D58" s="1181" t="s">
        <v>1690</v>
      </c>
      <c r="E58" s="1158" t="s">
        <v>111</v>
      </c>
      <c r="F58" s="1137" t="s">
        <v>1684</v>
      </c>
      <c r="AX58" s="1183" t="s">
        <v>1691</v>
      </c>
      <c r="BE58" s="1183">
        <v>2056</v>
      </c>
      <c r="BJ58" s="1280" t="s">
        <v>1647</v>
      </c>
      <c r="BL58" s="1280" t="s">
        <v>1647</v>
      </c>
    </row>
    <row customHeight="1" ht="11.25">
      <c r="A59" s="1137" t="s">
        <v>1692</v>
      </c>
      <c r="D59" s="1181" t="s">
        <v>132</v>
      </c>
      <c r="E59" s="1158" t="s">
        <v>1580</v>
      </c>
      <c r="F59" s="1137" t="s">
        <v>1693</v>
      </c>
      <c r="AX59" s="1183" t="s">
        <v>1694</v>
      </c>
      <c r="AZ59" s="1130" t="s">
        <v>1695</v>
      </c>
      <c r="BE59" s="1183">
        <v>2057</v>
      </c>
      <c r="BJ59" s="1280" t="s">
        <v>1650</v>
      </c>
      <c r="BL59" s="1280" t="s">
        <v>1650</v>
      </c>
    </row>
    <row customHeight="1" ht="11.25">
      <c r="A60" s="1137" t="s">
        <v>1696</v>
      </c>
      <c r="D60" s="1181" t="s">
        <v>1697</v>
      </c>
      <c r="E60" s="1158" t="s">
        <v>1580</v>
      </c>
      <c r="F60" s="1137" t="s">
        <v>1693</v>
      </c>
      <c r="AX60" s="1183" t="s">
        <v>1698</v>
      </c>
      <c r="AZ60" s="1183" t="s">
        <v>1217</v>
      </c>
      <c r="BE60" s="1183">
        <v>2058</v>
      </c>
      <c r="BJ60" s="1280" t="s">
        <v>1656</v>
      </c>
      <c r="BL60" s="1280" t="s">
        <v>1656</v>
      </c>
    </row>
    <row customHeight="1" ht="11.25">
      <c r="A61" s="1137" t="s">
        <v>1699</v>
      </c>
      <c r="D61" s="1181" t="s">
        <v>1700</v>
      </c>
      <c r="E61" s="1158" t="s">
        <v>1580</v>
      </c>
      <c r="F61" s="1137" t="s">
        <v>1693</v>
      </c>
      <c r="AX61" s="1183" t="s">
        <v>1701</v>
      </c>
      <c r="AZ61" s="1183" t="s">
        <v>1245</v>
      </c>
      <c r="BE61" s="1183">
        <v>2059</v>
      </c>
      <c r="BL61" s="1280" t="s">
        <v>1040</v>
      </c>
    </row>
    <row customHeight="1" ht="11.25">
      <c r="A62" s="1137" t="s">
        <v>1702</v>
      </c>
      <c r="D62" s="1181" t="s">
        <v>131</v>
      </c>
      <c r="E62" s="1158">
        <v>30</v>
      </c>
      <c r="F62" s="1137" t="s">
        <v>1693</v>
      </c>
      <c r="AZ62" s="1183" t="s">
        <v>1280</v>
      </c>
      <c r="BE62" s="1183">
        <v>2060</v>
      </c>
      <c r="BL62" s="1280" t="s">
        <v>1042</v>
      </c>
    </row>
    <row customHeight="1" ht="11.25">
      <c r="A63" s="1137" t="s">
        <v>1703</v>
      </c>
      <c r="D63" s="1181" t="s">
        <v>1704</v>
      </c>
      <c r="E63" s="1158">
        <v>30</v>
      </c>
      <c r="F63" s="1137" t="s">
        <v>1693</v>
      </c>
      <c r="AZ63" s="1183" t="s">
        <v>1311</v>
      </c>
      <c r="BE63" s="1183">
        <v>2061</v>
      </c>
    </row>
    <row customHeight="1" ht="11.25">
      <c r="A64" s="1137" t="s">
        <v>1705</v>
      </c>
      <c r="D64" s="1181" t="s">
        <v>1706</v>
      </c>
      <c r="E64" s="1158">
        <v>30</v>
      </c>
      <c r="F64" s="1137" t="s">
        <v>1693</v>
      </c>
      <c r="AZ64" s="1183" t="s">
        <v>1334</v>
      </c>
      <c r="BE64" s="1183">
        <v>2062</v>
      </c>
    </row>
    <row customHeight="1" ht="11.25">
      <c r="A65" s="1137" t="s">
        <v>1707</v>
      </c>
      <c r="D65" s="1137"/>
      <c r="BE65" s="1183">
        <v>2063</v>
      </c>
    </row>
    <row customHeight="1" ht="11.25">
      <c r="A66" s="1137" t="s">
        <v>1708</v>
      </c>
      <c r="AZ66" s="1130" t="s">
        <v>1709</v>
      </c>
      <c r="BE66" s="1183">
        <v>2064</v>
      </c>
    </row>
    <row customHeight="1" ht="11.25">
      <c r="A67" s="1137" t="s">
        <v>1710</v>
      </c>
      <c r="AZ67" s="1183" t="s">
        <v>1218</v>
      </c>
      <c r="BE67" s="1183">
        <v>2065</v>
      </c>
    </row>
    <row customHeight="1" ht="11.25">
      <c r="A68" s="1137" t="s">
        <v>1711</v>
      </c>
      <c r="AZ68" s="1183" t="s">
        <v>1246</v>
      </c>
      <c r="BE68" s="1183">
        <v>2066</v>
      </c>
      <c r="BH68" s="1130" t="s">
        <v>1712</v>
      </c>
      <c r="BJ68" s="1130" t="s">
        <v>1713</v>
      </c>
      <c r="BL68" s="1130" t="s">
        <v>1714</v>
      </c>
      <c r="BN68" s="1130" t="s">
        <v>1715</v>
      </c>
    </row>
    <row customHeight="1" ht="11.25">
      <c r="A69" s="1137" t="s">
        <v>1716</v>
      </c>
      <c r="AZ69" s="1183" t="s">
        <v>1281</v>
      </c>
      <c r="BE69" s="1183">
        <v>2067</v>
      </c>
      <c r="BH69" s="1131" t="s">
        <v>1717</v>
      </c>
      <c r="BI69" s="1180" t="s">
        <v>109</v>
      </c>
      <c r="BJ69" s="1131" t="s">
        <v>1718</v>
      </c>
      <c r="BK69" s="1180" t="s">
        <v>109</v>
      </c>
      <c r="BL69" s="1131" t="s">
        <v>1719</v>
      </c>
      <c r="BM69" s="1133" t="s">
        <v>109</v>
      </c>
      <c r="BN69" s="1131" t="s">
        <v>1720</v>
      </c>
    </row>
    <row customHeight="1" ht="11.25">
      <c r="A70" s="1137" t="s">
        <v>1721</v>
      </c>
      <c r="AZ70" s="1183" t="s">
        <v>1312</v>
      </c>
      <c r="BE70" s="1183">
        <v>2068</v>
      </c>
      <c r="BH70" s="1131" t="s">
        <v>1722</v>
      </c>
      <c r="BJ70" s="1131" t="s">
        <v>1723</v>
      </c>
      <c r="BL70" s="1131" t="s">
        <v>1724</v>
      </c>
      <c r="BN70" s="1131" t="s">
        <v>1725</v>
      </c>
    </row>
    <row customHeight="1" ht="11.25">
      <c r="A71" s="1137" t="s">
        <v>1726</v>
      </c>
      <c r="AZ71" s="1183" t="s">
        <v>1314</v>
      </c>
      <c r="BE71" s="1183">
        <v>2069</v>
      </c>
      <c r="BH71" s="1131" t="s">
        <v>1727</v>
      </c>
      <c r="BI71" s="1180" t="s">
        <v>89</v>
      </c>
      <c r="BJ71" s="1131" t="s">
        <v>1728</v>
      </c>
      <c r="BK71" s="1180" t="s">
        <v>89</v>
      </c>
      <c r="BL71" s="1131" t="s">
        <v>1729</v>
      </c>
      <c r="BM71" s="1133" t="s">
        <v>89</v>
      </c>
      <c r="BN71" s="1131" t="s">
        <v>1730</v>
      </c>
    </row>
    <row customHeight="1" ht="11.25">
      <c r="A72" s="1137" t="s">
        <v>1731</v>
      </c>
      <c r="AZ72" s="1183" t="s">
        <v>19</v>
      </c>
      <c r="BE72" s="1183">
        <v>2070</v>
      </c>
      <c r="BH72" s="1131" t="s">
        <v>1732</v>
      </c>
      <c r="BJ72" s="1131" t="s">
        <v>1732</v>
      </c>
      <c r="BL72" s="1131" t="s">
        <v>1732</v>
      </c>
      <c r="BN72" s="1131" t="s">
        <v>1733</v>
      </c>
    </row>
    <row customHeight="1" ht="11.25">
      <c r="A73" s="1137" t="s">
        <v>1734</v>
      </c>
      <c r="BH73" s="1131" t="s">
        <v>1735</v>
      </c>
      <c r="BI73" s="1180" t="s">
        <v>111</v>
      </c>
      <c r="BJ73" s="1131" t="s">
        <v>1736</v>
      </c>
      <c r="BK73" s="1180" t="s">
        <v>111</v>
      </c>
      <c r="BL73" s="1131" t="s">
        <v>1737</v>
      </c>
      <c r="BM73" s="1133" t="s">
        <v>111</v>
      </c>
      <c r="BN73" s="1131" t="s">
        <v>1738</v>
      </c>
    </row>
    <row customHeight="1" ht="11.25">
      <c r="A74" s="1137" t="s">
        <v>1739</v>
      </c>
      <c r="BH74" s="1131" t="s">
        <v>1740</v>
      </c>
      <c r="BJ74" s="1131" t="s">
        <v>1741</v>
      </c>
      <c r="BL74" s="1131" t="s">
        <v>1742</v>
      </c>
      <c r="BN74" s="1131" t="s">
        <v>1743</v>
      </c>
    </row>
    <row customHeight="1" ht="11.25">
      <c r="A75" s="1137" t="s">
        <v>1744</v>
      </c>
      <c r="AZ75" s="1130" t="s">
        <v>1745</v>
      </c>
      <c r="BH75" s="1131" t="s">
        <v>1746</v>
      </c>
      <c r="BJ75" s="1131" t="s">
        <v>1746</v>
      </c>
      <c r="BL75" s="1131" t="s">
        <v>1746</v>
      </c>
    </row>
    <row customHeight="1" ht="11.25">
      <c r="A76" s="1137" t="s">
        <v>1747</v>
      </c>
      <c r="AZ76" s="1183" t="s">
        <v>1227</v>
      </c>
      <c r="BH76" s="1131" t="s">
        <v>1748</v>
      </c>
      <c r="BJ76" s="1131" t="s">
        <v>1749</v>
      </c>
      <c r="BL76" s="1131" t="s">
        <v>1750</v>
      </c>
    </row>
    <row customHeight="1" ht="11.25">
      <c r="A77" s="1137" t="s">
        <v>1751</v>
      </c>
      <c r="AZ77" s="1183" t="s">
        <v>1256</v>
      </c>
    </row>
    <row customHeight="1" ht="11.25">
      <c r="A78" s="1137" t="s">
        <v>1752</v>
      </c>
      <c r="AZ78" s="1183" t="s">
        <v>1288</v>
      </c>
    </row>
    <row customHeight="1" ht="11.25">
      <c r="A79" s="1137" t="s">
        <v>1753</v>
      </c>
      <c r="AZ79" s="1183" t="s">
        <v>1318</v>
      </c>
      <c r="BH79" s="1130" t="s">
        <v>1754</v>
      </c>
      <c r="BJ79" s="1130" t="s">
        <v>1755</v>
      </c>
      <c r="BL79" s="1130" t="s">
        <v>1756</v>
      </c>
    </row>
    <row customHeight="1" ht="11.25">
      <c r="A80" s="1137" t="s">
        <v>1757</v>
      </c>
      <c r="AZ80" s="1183" t="s">
        <v>1339</v>
      </c>
      <c r="BH80" s="1131" t="s">
        <v>1758</v>
      </c>
      <c r="BJ80" s="1131" t="s">
        <v>1759</v>
      </c>
      <c r="BL80" s="1131" t="s">
        <v>1760</v>
      </c>
    </row>
    <row customHeight="1" ht="11.25">
      <c r="A81" s="1137" t="s">
        <v>1761</v>
      </c>
      <c r="AZ81" s="1183" t="s">
        <v>1356</v>
      </c>
      <c r="BH81" s="1131" t="s">
        <v>1762</v>
      </c>
      <c r="BJ81" s="1131" t="s">
        <v>1763</v>
      </c>
      <c r="BL81" s="1131" t="s">
        <v>1764</v>
      </c>
    </row>
    <row customHeight="1" ht="11.25">
      <c r="A82" s="1137" t="s">
        <v>1765</v>
      </c>
      <c r="AZ82" s="1183" t="s">
        <v>1371</v>
      </c>
      <c r="BH82" s="1131" t="s">
        <v>1766</v>
      </c>
      <c r="BJ82" s="1131" t="s">
        <v>1767</v>
      </c>
      <c r="BL82" s="1131" t="s">
        <v>1768</v>
      </c>
    </row>
    <row customHeight="1" ht="11.25">
      <c r="A83" s="1137" t="s">
        <v>1769</v>
      </c>
      <c r="BH83" s="1131" t="s">
        <v>1770</v>
      </c>
      <c r="BJ83" s="1131" t="s">
        <v>1771</v>
      </c>
      <c r="BL83" s="1131" t="s">
        <v>1772</v>
      </c>
    </row>
    <row customHeight="1" ht="11.25">
      <c r="A84" s="1137" t="s">
        <v>1773</v>
      </c>
      <c r="AZ84" s="1130" t="s">
        <v>1774</v>
      </c>
    </row>
    <row customHeight="1" ht="11.25">
      <c r="A85" s="1933" t="s">
        <v>1775</v>
      </c>
      <c r="AZ85" s="1183" t="s">
        <v>1776</v>
      </c>
    </row>
    <row customHeight="1" ht="11.25">
      <c r="A86" s="1137" t="s">
        <v>1777</v>
      </c>
      <c r="AZ86" s="1183" t="s">
        <v>1778</v>
      </c>
      <c r="BH86" s="1130" t="s">
        <v>1779</v>
      </c>
      <c r="BJ86" s="1130" t="s">
        <v>1780</v>
      </c>
      <c r="BL86" s="1130" t="s">
        <v>1781</v>
      </c>
    </row>
    <row customHeight="1" ht="11.25">
      <c r="A87" s="1137" t="s">
        <v>1782</v>
      </c>
      <c r="AZ87" s="1183" t="s">
        <v>1783</v>
      </c>
      <c r="BH87" s="1131" t="s">
        <v>1784</v>
      </c>
      <c r="BJ87" s="1131" t="s">
        <v>1785</v>
      </c>
      <c r="BL87" s="1131" t="s">
        <v>1786</v>
      </c>
    </row>
    <row customHeight="1" ht="11.25">
      <c r="A88" s="1137" t="s">
        <v>1787</v>
      </c>
      <c r="AZ88" s="1669"/>
      <c r="BH88" s="1131" t="s">
        <v>1788</v>
      </c>
      <c r="BJ88" s="1131" t="s">
        <v>1789</v>
      </c>
      <c r="BL88" s="1131" t="s">
        <v>1790</v>
      </c>
    </row>
    <row customHeight="1" ht="11.25">
      <c r="A89" s="1137" t="s">
        <v>1791</v>
      </c>
      <c r="AZ89" s="1130" t="s">
        <v>1792</v>
      </c>
    </row>
    <row customHeight="1" ht="11.25">
      <c r="A90" s="1137" t="s">
        <v>1793</v>
      </c>
      <c r="AZ90" s="1183" t="s">
        <v>1018</v>
      </c>
    </row>
    <row customHeight="1" ht="11.25">
      <c r="A91" s="1137" t="s">
        <v>1794</v>
      </c>
      <c r="AZ91" s="1183" t="s">
        <v>1054</v>
      </c>
      <c r="BH91" s="1130" t="s">
        <v>1795</v>
      </c>
      <c r="BJ91" s="1130" t="s">
        <v>1796</v>
      </c>
      <c r="BL91" s="1130" t="s">
        <v>1797</v>
      </c>
    </row>
    <row customHeight="1" ht="11.25">
      <c r="AZ92" s="1183" t="s">
        <v>1798</v>
      </c>
      <c r="BH92" s="1131" t="s">
        <v>1799</v>
      </c>
      <c r="BJ92" s="1131" t="s">
        <v>1800</v>
      </c>
      <c r="BL92" s="1131" t="s">
        <v>1801</v>
      </c>
    </row>
    <row customHeight="1" ht="11.25">
      <c r="AZ93" s="1183" t="s">
        <v>1802</v>
      </c>
      <c r="BH93" s="1131" t="s">
        <v>1803</v>
      </c>
      <c r="BJ93" s="1131" t="s">
        <v>1804</v>
      </c>
      <c r="BL93" s="1131" t="s">
        <v>1805</v>
      </c>
    </row>
    <row customHeight="1" ht="11.25">
      <c r="AZ94" s="1183" t="s">
        <v>1806</v>
      </c>
    </row>
    <row r="96" customHeight="1" ht="11.25">
      <c r="AZ96" s="1130" t="s">
        <v>1807</v>
      </c>
      <c r="BH96" s="1130" t="s">
        <v>1808</v>
      </c>
      <c r="BJ96" s="1130" t="s">
        <v>1809</v>
      </c>
      <c r="BL96" s="1130" t="s">
        <v>1810</v>
      </c>
      <c r="BN96" s="1130" t="s">
        <v>1811</v>
      </c>
    </row>
    <row customHeight="1" ht="11.25">
      <c r="AZ97" s="1964" t="s">
        <v>1812</v>
      </c>
      <c r="BA97" s="1965" t="s">
        <v>1813</v>
      </c>
      <c r="BH97" s="1131" t="s">
        <v>1814</v>
      </c>
      <c r="BJ97" s="1131" t="s">
        <v>1815</v>
      </c>
      <c r="BL97" s="1131" t="s">
        <v>1816</v>
      </c>
      <c r="BN97" s="1131" t="s">
        <v>1817</v>
      </c>
    </row>
    <row customHeight="1" ht="11.25">
      <c r="AZ98" s="1964" t="s">
        <v>1818</v>
      </c>
      <c r="BA98" s="1965" t="s">
        <v>1819</v>
      </c>
      <c r="BH98" s="1131" t="s">
        <v>1820</v>
      </c>
      <c r="BJ98" s="1131" t="s">
        <v>1821</v>
      </c>
      <c r="BL98" s="1131" t="s">
        <v>1822</v>
      </c>
      <c r="BN98" s="1131" t="s">
        <v>1823</v>
      </c>
    </row>
    <row customHeight="1" ht="22.5">
      <c r="AZ99" s="1964" t="s">
        <v>1824</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1825</v>
      </c>
      <c r="BJ99" s="1131" t="s">
        <v>1826</v>
      </c>
      <c r="BL99" s="1131" t="s">
        <v>1827</v>
      </c>
      <c r="BN99" s="1131" t="s">
        <v>1828</v>
      </c>
    </row>
    <row customHeight="1" ht="22.5">
      <c r="AZ100" s="1964" t="s">
        <v>1829</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1417</v>
      </c>
      <c r="BL100" s="1131" t="s">
        <v>1417</v>
      </c>
      <c r="BN100" s="1131" t="s">
        <v>1830</v>
      </c>
    </row>
    <row customHeight="1" ht="22.5">
      <c r="AZ101" s="1964" t="s">
        <v>1831</v>
      </c>
      <c r="BA101" s="1965" t="s">
        <v>1832</v>
      </c>
      <c r="BN101" s="1131" t="s">
        <v>1833</v>
      </c>
    </row>
    <row customHeight="1" ht="22.5">
      <c r="AZ102" s="1964" t="s">
        <v>1834</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1835</v>
      </c>
    </row>
    <row customHeight="1" ht="11.25">
      <c r="AZ103" s="1964" t="s">
        <v>1836</v>
      </c>
      <c r="BA103" s="1965" t="s">
        <v>1837</v>
      </c>
      <c r="BN103" s="1131" t="s">
        <v>1838</v>
      </c>
    </row>
    <row customHeight="1" ht="11.25">
      <c r="BN104" s="1131" t="s">
        <v>1839</v>
      </c>
    </row>
    <row customHeight="1" ht="11.25">
      <c r="AZ105" s="1755" t="s">
        <v>1840</v>
      </c>
    </row>
    <row customHeight="1" ht="11.25">
      <c r="AZ106" s="1183" t="s">
        <v>1841</v>
      </c>
    </row>
    <row customHeight="1" ht="11.25">
      <c r="AZ107" s="1183" t="s">
        <v>1842</v>
      </c>
      <c r="BH107" s="1130" t="s">
        <v>1843</v>
      </c>
      <c r="BJ107" s="1130" t="s">
        <v>1844</v>
      </c>
      <c r="BL107" s="1130" t="s">
        <v>1845</v>
      </c>
      <c r="BN107" s="1130" t="s">
        <v>1846</v>
      </c>
    </row>
    <row customHeight="1" ht="11.25">
      <c r="AZ108" s="1183" t="s">
        <v>570</v>
      </c>
      <c r="BH108" s="1131" t="s">
        <v>1847</v>
      </c>
      <c r="BJ108" s="1131" t="s">
        <v>1848</v>
      </c>
      <c r="BL108" s="1131" t="s">
        <v>1502</v>
      </c>
      <c r="BN108" s="1131" t="s">
        <v>1849</v>
      </c>
    </row>
    <row customHeight="1" ht="11.25">
      <c r="BH109" s="1131" t="s">
        <v>1850</v>
      </c>
    </row>
    <row customHeight="1" ht="11.25">
      <c r="AZ110" s="1755" t="s">
        <v>1851</v>
      </c>
      <c r="BH110" s="1131" t="s">
        <v>1850</v>
      </c>
    </row>
    <row customHeight="1" ht="11.25">
      <c r="AZ111" s="1964" t="s">
        <v>1812</v>
      </c>
      <c r="BA111" s="1965" t="s">
        <v>1813</v>
      </c>
    </row>
    <row customHeight="1" ht="11.25">
      <c r="AZ112" s="1964" t="s">
        <v>1818</v>
      </c>
      <c r="BA112" s="1965" t="s">
        <v>1819</v>
      </c>
    </row>
    <row customHeight="1" ht="22.5">
      <c r="AZ113" s="1964" t="s">
        <v>1824</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1829</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1852</v>
      </c>
    </row>
    <row customHeight="1" ht="22.5">
      <c r="AZ115" s="1964" t="s">
        <v>1834</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1214</v>
      </c>
    </row>
    <row customHeight="1" ht="11.25">
      <c r="AZ116" s="1964" t="s">
        <v>1836</v>
      </c>
      <c r="BA116" s="1965" t="s">
        <v>1837</v>
      </c>
      <c r="BH116" s="1131" t="s">
        <v>1242</v>
      </c>
    </row>
    <row customHeight="1" ht="11.25">
      <c r="BH117" s="1131" t="s">
        <v>1277</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924C2-5599-9245-CB69-0.641D21C5}"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Мурманская область</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87</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МУП "Кильдинстрой"</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1853</v>
      </c>
      <c r="F13" s="1584" t="s">
        <v>305</v>
      </c>
      <c r="G13" s="537"/>
      <c r="H13" s="1596"/>
      <c r="J13" s="518">
        <v>19</v>
      </c>
    </row>
    <row customHeight="1" ht="19.95">
      <c r="A14" s="565"/>
      <c r="B14" s="565"/>
      <c r="C14" s="520"/>
      <c r="D14" s="1586" t="s">
        <v>708</v>
      </c>
      <c r="E14" s="1587" t="s">
        <v>1854</v>
      </c>
      <c r="F14" s="1589"/>
      <c r="G14" s="1588" t="s">
        <v>1855</v>
      </c>
      <c r="H14" s="1596"/>
      <c r="J14" s="518">
        <v>19</v>
      </c>
    </row>
    <row customHeight="1" ht="19.95">
      <c r="A15" s="565"/>
      <c r="B15" s="565"/>
      <c r="C15" s="520"/>
      <c r="D15" s="1586" t="s">
        <v>306</v>
      </c>
      <c r="E15" s="1587" t="s">
        <v>1856</v>
      </c>
      <c r="F15" s="1589"/>
      <c r="G15" s="1588" t="s">
        <v>1857</v>
      </c>
      <c r="H15" s="1596"/>
      <c r="J15" s="518">
        <v>19</v>
      </c>
    </row>
    <row customHeight="1" ht="24">
      <c r="A16" s="565"/>
      <c r="B16" s="565"/>
      <c r="C16" s="520"/>
      <c r="D16" s="1586" t="s">
        <v>309</v>
      </c>
      <c r="E16" s="1585" t="s">
        <v>1858</v>
      </c>
      <c r="F16" s="1594"/>
      <c r="G16" s="537" t="s">
        <v>1859</v>
      </c>
      <c r="H16" s="1596"/>
      <c r="J16" s="518">
        <v>23</v>
      </c>
    </row>
    <row customHeight="1" ht="48.29999999999999">
      <c r="A17" s="565"/>
      <c r="B17" s="565"/>
      <c r="C17" s="520"/>
      <c r="D17" s="1583">
        <v>3</v>
      </c>
      <c r="E17" s="1590" t="s">
        <v>1860</v>
      </c>
      <c r="F17" s="1589"/>
      <c r="G17" s="537" t="s">
        <v>1861</v>
      </c>
      <c r="H17" s="1596"/>
      <c r="J17" s="518">
        <v>46</v>
      </c>
    </row>
    <row customHeight="1" ht="48.29999999999999">
      <c r="A18" s="1538">
        <v>1</v>
      </c>
      <c r="B18" s="565"/>
      <c r="C18" s="1540"/>
      <c r="D18" s="1583" t="s">
        <v>90</v>
      </c>
      <c r="E18" s="1590" t="s">
        <v>1862</v>
      </c>
      <c r="F18" s="1589"/>
      <c r="G18" s="537" t="s">
        <v>1861</v>
      </c>
      <c r="H18" s="1596"/>
      <c r="I18" s="915"/>
      <c r="J18" s="518">
        <v>46</v>
      </c>
    </row>
    <row customHeight="1" ht="23.25">
      <c r="A19" s="565"/>
      <c r="B19" s="565"/>
      <c r="C19" s="520"/>
      <c r="D19" s="1583" t="s">
        <v>111</v>
      </c>
      <c r="E19" s="1590" t="s">
        <v>1863</v>
      </c>
      <c r="F19" s="1584" t="s">
        <v>305</v>
      </c>
      <c r="G19" s="2534" t="s">
        <v>1864</v>
      </c>
      <c r="H19" s="538"/>
      <c r="J19" s="518">
        <v>22</v>
      </c>
    </row>
    <row s="4678" customFormat="1" customHeight="1" ht="5.25" hidden="1">
      <c r="A20" s="565"/>
      <c r="B20" s="565"/>
      <c r="C20" s="1592"/>
      <c r="D20" s="1591" t="s">
        <v>1115</v>
      </c>
      <c r="E20" s="1077"/>
      <c r="F20" s="1076"/>
      <c r="G20" s="2535"/>
      <c r="J20" s="1593">
        <v>0</v>
      </c>
    </row>
    <row customHeight="1" ht="15.75">
      <c r="A21" s="565"/>
      <c r="B21" s="565"/>
      <c r="C21" s="520"/>
      <c r="D21" s="530"/>
      <c r="E21" s="478" t="s">
        <v>338</v>
      </c>
      <c r="F21" s="532"/>
      <c r="G21" s="2536"/>
      <c r="H21" s="1596"/>
      <c r="J21" s="518">
        <v>15</v>
      </c>
    </row>
    <row s="3235" customFormat="1" customHeight="1" ht="26.25">
      <c r="A22" s="565"/>
      <c r="B22" s="565"/>
      <c r="C22" s="565"/>
      <c r="D22" s="1583" t="s">
        <v>91</v>
      </c>
      <c r="E22" s="537" t="s">
        <v>1865</v>
      </c>
      <c r="F22" s="1589"/>
      <c r="G22" s="537" t="s">
        <v>1866</v>
      </c>
      <c r="H22" s="1595"/>
      <c r="J22" s="564">
        <v>25</v>
      </c>
    </row>
    <row s="3235" customFormat="1" customHeight="1" ht="19.95">
      <c r="A23" s="565"/>
      <c r="B23" s="565"/>
      <c r="C23" s="565"/>
      <c r="D23" s="1583" t="s">
        <v>92</v>
      </c>
      <c r="E23" s="1590" t="s">
        <v>1867</v>
      </c>
      <c r="F23" s="1594"/>
      <c r="G23" s="537" t="s">
        <v>1868</v>
      </c>
      <c r="H23" s="1595"/>
      <c r="J23" s="564">
        <v>19</v>
      </c>
    </row>
    <row s="3235"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E9FCA-1747-23F9-A4C5-0.1E602E01}"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1869</v>
      </c>
      <c r="G1" s="1694" t="s">
        <v>48</v>
      </c>
      <c r="H1" s="1694" t="s">
        <v>50</v>
      </c>
      <c r="IU1" s="1218" t="s">
        <v>14</v>
      </c>
    </row>
    <row s="5239"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2" customFormat="1" customHeight="1" ht="21">
      <c r="A8" s="1218"/>
      <c r="B8" s="1223"/>
      <c r="C8" s="1218"/>
      <c r="D8" s="1558"/>
      <c r="E8" s="1611" t="s">
        <v>87</v>
      </c>
      <c r="F8" s="1603" t="s">
        <v>1869</v>
      </c>
      <c r="G8" s="1603" t="s">
        <v>48</v>
      </c>
      <c r="H8" s="1603" t="s">
        <v>50</v>
      </c>
      <c r="I8" s="1603" t="s">
        <v>1870</v>
      </c>
      <c r="J8" s="2538"/>
      <c r="K8" s="563"/>
      <c r="L8" s="563"/>
      <c r="M8" s="563"/>
      <c r="N8" s="563"/>
      <c r="O8" s="289"/>
      <c r="P8" s="563"/>
      <c r="Q8" s="288"/>
      <c r="R8" s="288"/>
      <c r="S8" s="288"/>
      <c r="T8" s="288"/>
      <c r="IU8" s="570">
        <v>20</v>
      </c>
    </row>
    <row s="5239"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9" customFormat="1" customHeight="1" ht="15.75">
      <c r="A10" s="1694"/>
      <c r="B10" s="1223"/>
      <c r="C10" s="475"/>
      <c r="D10" s="864"/>
      <c r="E10" s="1604"/>
      <c r="F10" s="1563" t="s">
        <v>1871</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FBA9B-7438-CE7B-3453-0.C59DBFB5}"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9" customFormat="1" customHeight="1" ht="22.5" hidden="1">
      <c r="A2" s="894"/>
      <c r="B2" s="1223">
        <v>1</v>
      </c>
      <c r="C2" s="1223"/>
      <c r="D2" s="1991" t="s">
        <v>688</v>
      </c>
      <c r="E2" s="1952"/>
      <c r="F2" s="1955" t="str">
        <f>IF(ROIV_INFO_NAME="","",ROIV_INFO_NAME)</f>
        <v>МУП "Кильдинстрой"</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1872</v>
      </c>
      <c r="H9" s="1600" t="s">
        <v>1873</v>
      </c>
      <c r="I9" s="1600" t="s">
        <v>1874</v>
      </c>
      <c r="J9" s="2542"/>
      <c r="K9" s="2542"/>
      <c r="L9" s="2538"/>
      <c r="M9" s="563"/>
      <c r="N9" s="563"/>
      <c r="O9" s="563"/>
      <c r="P9" s="563"/>
      <c r="Q9" s="289"/>
      <c r="R9" s="563"/>
      <c r="S9" s="288"/>
      <c r="T9" s="288"/>
      <c r="U9" s="288"/>
      <c r="V9" s="288"/>
      <c r="IW9" s="570">
        <v>28</v>
      </c>
    </row>
    <row s="5239" customFormat="1" customHeight="1" ht="23.25">
      <c r="A10" s="2162"/>
      <c r="B10" s="1223">
        <v>1</v>
      </c>
      <c r="C10" s="1223"/>
      <c r="D10" s="863"/>
      <c r="E10" s="861">
        <v>1</v>
      </c>
      <c r="F10" s="1602" t="str">
        <f>IF(ROIV_INFO_NAME="","",ROIV_INFO_NAME)</f>
        <v>МУП "Кильдинстрой"</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9" customFormat="1" customHeight="1" ht="15.75">
      <c r="A11" s="2162"/>
      <c r="B11" s="1223"/>
      <c r="C11" s="475"/>
      <c r="D11" s="864"/>
      <c r="E11" s="484"/>
      <c r="F11" s="479" t="s">
        <v>1875</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49366-2831-25F9-9767-0.0115D8}"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9" customFormat="1" customHeight="1" ht="22.5" hidden="1">
      <c r="A2" s="894"/>
      <c r="B2" s="1429">
        <v>1</v>
      </c>
      <c r="C2" s="1429"/>
      <c r="D2" s="1991" t="s">
        <v>688</v>
      </c>
      <c r="E2" s="1967"/>
      <c r="F2" s="1969" t="str">
        <f>IF(ROIV_INFO_NAME="","",ROIV_INFO_NAME)</f>
        <v>МУП "Кильдинстрой"</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2" customFormat="1" customHeight="1" ht="67.2">
      <c r="A8" s="1694"/>
      <c r="B8" s="1429"/>
      <c r="C8" s="1694"/>
      <c r="D8" s="1578"/>
      <c r="E8" s="2541" t="s">
        <v>87</v>
      </c>
      <c r="F8" s="2541" t="s">
        <v>1876</v>
      </c>
      <c r="G8" s="2543" t="s">
        <v>1877</v>
      </c>
      <c r="H8" s="2544"/>
      <c r="I8" s="2545"/>
      <c r="J8" s="2541" t="s">
        <v>1878</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1872</v>
      </c>
      <c r="H9" s="1957" t="s">
        <v>1873</v>
      </c>
      <c r="I9" s="1957" t="s">
        <v>1874</v>
      </c>
      <c r="J9" s="2542"/>
      <c r="K9" s="2542"/>
      <c r="L9" s="2538"/>
      <c r="M9" s="1687"/>
      <c r="N9" s="1687"/>
      <c r="O9" s="1687"/>
      <c r="P9" s="1687"/>
      <c r="Q9" s="1687"/>
      <c r="R9" s="1687"/>
      <c r="S9" s="288"/>
      <c r="T9" s="288"/>
      <c r="U9" s="288"/>
      <c r="V9" s="288"/>
      <c r="IW9" s="1672">
        <v>28</v>
      </c>
    </row>
    <row s="5239" customFormat="1" customHeight="1" ht="1.05">
      <c r="A10" s="2162"/>
      <c r="B10" s="1429">
        <v>1</v>
      </c>
      <c r="C10" s="1429"/>
      <c r="D10" s="863"/>
      <c r="E10" s="858">
        <v>0</v>
      </c>
      <c r="F10" s="1954" t="str">
        <f>IF(ROIV_INFO_NAME="","",ROIV_INFO_NAME)</f>
        <v>МУП "Кильдинстрой"</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9" customFormat="1" customHeight="1" ht="15.75">
      <c r="A11" s="2162"/>
      <c r="B11" s="1429"/>
      <c r="C11" s="475"/>
      <c r="D11" s="864"/>
      <c r="E11" s="484"/>
      <c r="F11" s="714" t="s">
        <v>1875</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9D7CD-5014-817A-4791-0.6E525C93}"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9" customFormat="1" customHeight="1" ht="22.5" hidden="1">
      <c r="A2" s="559"/>
      <c r="B2" s="1223">
        <v>1</v>
      </c>
      <c r="C2" s="1223"/>
      <c r="D2" s="1991" t="s">
        <v>688</v>
      </c>
      <c r="E2" s="2190">
        <v>1</v>
      </c>
      <c r="F2" s="2366" t="str">
        <f>IF(region_name="","",region_name)</f>
        <v>Мурманская область</v>
      </c>
      <c r="G2" s="2546"/>
      <c r="H2" s="2547"/>
      <c r="I2" s="537"/>
      <c r="J2" s="1973">
        <v>1</v>
      </c>
      <c r="K2" s="1975"/>
      <c r="L2" s="1975"/>
      <c r="M2" s="1975"/>
      <c r="N2" s="555"/>
      <c r="O2" s="1598"/>
      <c r="P2" s="574"/>
      <c r="Q2" s="486">
        <v>0</v>
      </c>
    </row>
    <row s="5239" customFormat="1" customHeight="1" ht="22.5" hidden="1">
      <c r="A3" s="894"/>
      <c r="B3" s="1223"/>
      <c r="C3" s="1223"/>
      <c r="D3" s="864"/>
      <c r="E3" s="2190"/>
      <c r="F3" s="2366"/>
      <c r="G3" s="2546"/>
      <c r="H3" s="2548"/>
      <c r="I3" s="484"/>
      <c r="J3" s="1563"/>
      <c r="K3" s="1563" t="s">
        <v>1879</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39"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2" customFormat="1" customHeight="1" ht="44.25">
      <c r="A11" s="1694"/>
      <c r="B11" s="1429"/>
      <c r="C11" s="1694"/>
      <c r="D11" s="1578"/>
      <c r="E11" s="2555" t="s">
        <v>87</v>
      </c>
      <c r="F11" s="2555" t="s">
        <v>303</v>
      </c>
      <c r="G11" s="2555" t="s">
        <v>1880</v>
      </c>
      <c r="H11" s="2555"/>
      <c r="I11" s="2555" t="s">
        <v>1881</v>
      </c>
      <c r="J11" s="2555"/>
      <c r="K11" s="2555"/>
      <c r="L11" s="2555" t="s">
        <v>1882</v>
      </c>
      <c r="M11" s="2543" t="s">
        <v>1883</v>
      </c>
      <c r="N11" s="2554"/>
      <c r="O11" s="1687"/>
      <c r="P11" s="1687"/>
      <c r="Q11" s="1672">
        <v>42</v>
      </c>
    </row>
    <row s="3382" customFormat="1" customHeight="1" ht="29.25">
      <c r="A12" s="1218"/>
      <c r="B12" s="1223"/>
      <c r="C12" s="1218"/>
      <c r="D12" s="1558"/>
      <c r="E12" s="2541"/>
      <c r="F12" s="2555"/>
      <c r="G12" s="1972" t="s">
        <v>1884</v>
      </c>
      <c r="H12" s="1972" t="s">
        <v>307</v>
      </c>
      <c r="I12" s="2555"/>
      <c r="J12" s="2555"/>
      <c r="K12" s="2555"/>
      <c r="L12" s="2555"/>
      <c r="M12" s="2543"/>
      <c r="N12" s="2542"/>
      <c r="O12" s="563"/>
      <c r="P12" s="563"/>
      <c r="Q12" s="570">
        <v>28</v>
      </c>
    </row>
    <row s="5239" customFormat="1" customHeight="1" ht="23.25">
      <c r="A13" s="2162">
        <v>26379339</v>
      </c>
      <c r="B13" s="1223">
        <v>1</v>
      </c>
      <c r="C13" s="1223"/>
      <c r="D13" s="864"/>
      <c r="E13" s="2190">
        <v>1</v>
      </c>
      <c r="F13" s="2549" t="str">
        <f>IF(region_name="","",region_name)</f>
        <v>Мурманская область</v>
      </c>
      <c r="G13" s="2550"/>
      <c r="H13" s="2557"/>
      <c r="I13" s="537"/>
      <c r="J13" s="1968">
        <v>1</v>
      </c>
      <c r="K13" s="1981"/>
      <c r="L13" s="1982"/>
      <c r="M13" s="1982"/>
      <c r="N13" s="2551" t="s">
        <v>1885</v>
      </c>
      <c r="O13" s="1598"/>
      <c r="P13" s="574"/>
      <c r="Q13" s="486">
        <v>22</v>
      </c>
    </row>
    <row s="5239" customFormat="1" customHeight="1" ht="23.25">
      <c r="A14" s="2162"/>
      <c r="B14" s="1223"/>
      <c r="C14" s="1223"/>
      <c r="D14" s="864"/>
      <c r="E14" s="2190"/>
      <c r="F14" s="2549"/>
      <c r="G14" s="2550"/>
      <c r="H14" s="2558"/>
      <c r="I14" s="484"/>
      <c r="J14" s="1563"/>
      <c r="K14" s="1563" t="s">
        <v>1879</v>
      </c>
      <c r="L14" s="1606"/>
      <c r="M14" s="1606"/>
      <c r="N14" s="2552"/>
      <c r="O14" s="1598"/>
      <c r="P14" s="574"/>
      <c r="Q14" s="486">
        <v>22</v>
      </c>
    </row>
    <row s="5239" customFormat="1" customHeight="1" ht="23.25">
      <c r="A15" s="2162"/>
      <c r="B15" s="1223"/>
      <c r="C15" s="475"/>
      <c r="D15" s="864"/>
      <c r="E15" s="484"/>
      <c r="F15" s="1563" t="s">
        <v>1871</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CE708-C6A5-C606-66F9-0.2298CA4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1886</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87</v>
      </c>
      <c r="E9" s="2272" t="s">
        <v>1887</v>
      </c>
      <c r="F9" s="2272"/>
      <c r="G9" s="2272"/>
      <c r="H9" s="2272"/>
      <c r="I9" s="2272"/>
      <c r="M9" s="184">
        <v>28</v>
      </c>
    </row>
    <row customHeight="1" ht="24">
      <c r="D10" s="2272"/>
      <c r="E10" s="190" t="s">
        <v>1888</v>
      </c>
      <c r="F10" s="190" t="s">
        <v>1889</v>
      </c>
      <c r="G10" s="190" t="s">
        <v>1890</v>
      </c>
      <c r="H10" s="190" t="s">
        <v>389</v>
      </c>
      <c r="I10" s="2272"/>
      <c r="M10" s="184">
        <v>23</v>
      </c>
    </row>
    <row customHeight="1" ht="12" hidden="1">
      <c r="D11" s="150" t="s">
        <v>109</v>
      </c>
      <c r="E11" s="150" t="s">
        <v>90</v>
      </c>
      <c r="F11" s="150" t="s">
        <v>111</v>
      </c>
      <c r="G11" s="150" t="s">
        <v>91</v>
      </c>
      <c r="H11" s="150" t="s">
        <v>92</v>
      </c>
      <c r="I11" s="150" t="s">
        <v>112</v>
      </c>
      <c r="M11" s="184">
        <v>0</v>
      </c>
    </row>
    <row s="4981" customFormat="1" customHeight="1" ht="26.25">
      <c r="A12" s="208" t="s">
        <v>89</v>
      </c>
      <c r="B12" s="188" t="s">
        <v>22</v>
      </c>
      <c r="C12" s="189"/>
      <c r="D12" s="191" t="s">
        <v>109</v>
      </c>
      <c r="E12" s="444"/>
      <c r="F12" s="444"/>
      <c r="G12" s="1797" t="s">
        <v>22</v>
      </c>
      <c r="H12" s="445"/>
      <c r="I12" s="2232" t="s">
        <v>1891</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1892</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DE5B6-64D6-3226-4433-0.7B08432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1893</v>
      </c>
      <c r="E7" s="2561"/>
      <c r="F7" s="330"/>
      <c r="J7" s="132">
        <v>22</v>
      </c>
    </row>
    <row customHeight="1" ht="3">
      <c r="C8" s="155"/>
      <c r="D8" s="133"/>
      <c r="E8" s="133"/>
      <c r="J8" s="132">
        <v>3</v>
      </c>
    </row>
    <row customHeight="1" ht="16.8">
      <c r="C9" s="155"/>
      <c r="D9" s="168" t="s">
        <v>87</v>
      </c>
      <c r="E9" s="323" t="s">
        <v>1894</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1895</v>
      </c>
      <c r="J13" s="132">
        <v>12</v>
      </c>
    </row>
    <row customHeight="1" ht="3">
      <c r="J14" s="132">
        <v>3</v>
      </c>
    </row>
    <row customHeight="1" ht="23.25">
      <c r="C15" s="200"/>
      <c r="D15" s="2562" t="s">
        <v>1896</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14B5E-D826-4452-CD3B-0.C1C56D9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1897</v>
      </c>
      <c r="E7" s="2163"/>
      <c r="F7" s="330"/>
      <c r="M7" s="132">
        <v>22</v>
      </c>
    </row>
    <row customHeight="1" ht="3">
      <c r="C8" s="155"/>
      <c r="D8" s="133"/>
      <c r="E8" s="133"/>
      <c r="M8" s="132">
        <v>3</v>
      </c>
    </row>
    <row customHeight="1" ht="16.8">
      <c r="C9" s="155"/>
      <c r="D9" s="168" t="s">
        <v>87</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1895</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6BA83-546B-22E7-9C59-0.3D6E50A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2" t="s">
        <v>14</v>
      </c>
    </row>
    <row customHeight="1" ht="22.5">
      <c r="B2" s="2676" t="s">
        <v>1898</v>
      </c>
      <c r="C2" s="2563"/>
      <c r="D2" s="2563"/>
      <c r="E2" s="331"/>
      <c r="F2" s="152">
        <v>22</v>
      </c>
    </row>
    <row customHeight="1" ht="3">
      <c r="F3" s="152">
        <v>3</v>
      </c>
    </row>
    <row customHeight="1" ht="23.25">
      <c r="B4" s="2677" t="s">
        <v>1899</v>
      </c>
      <c r="C4" s="446" t="s">
        <v>1900</v>
      </c>
      <c r="D4" s="446" t="s">
        <v>1901</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D9356-00E2-197A-4BD9-0.221ABB6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0" customFormat="1" customHeight="1" ht="17.25">
      <c r="A2" s="1878" t="s">
        <v>1902</v>
      </c>
    </row>
    <row r="4" s="4801" customFormat="1" customHeight="1" ht="15">
      <c r="C4" s="1879"/>
      <c r="D4" s="176"/>
      <c r="E4" s="440"/>
    </row>
    <row r="6" s="4810" customFormat="1" customHeight="1" ht="17.25">
      <c r="A6" s="1878" t="s">
        <v>1903</v>
      </c>
    </row>
    <row r="8" s="4801" customFormat="1" customHeight="1" ht="17.25">
      <c r="C8" s="1880"/>
      <c r="D8" s="176"/>
      <c r="E8" s="177"/>
    </row>
    <row r="11" s="4810" customFormat="1" customHeight="1" ht="17.25">
      <c r="A11" s="1878" t="s">
        <v>1904</v>
      </c>
    </row>
    <row r="13" s="3382"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9"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9"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1905</v>
      </c>
    </row>
    <row r="19" s="5239"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9" customFormat="1" customHeight="1" ht="15">
      <c r="A21" s="1878" t="s">
        <v>1906</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9" customFormat="1" customHeight="1" ht="15">
      <c r="U22" s="248"/>
    </row>
    <row s="5062"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9" customFormat="1" customHeight="1" ht="15">
      <c r="U26" s="248"/>
    </row>
    <row s="5239" customFormat="1" customHeight="1" ht="15">
      <c r="A27" s="1878" t="s">
        <v>1907</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9" customFormat="1" customHeight="1" ht="15">
      <c r="U28" s="248"/>
    </row>
    <row s="5062"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9" customFormat="1" customHeight="1" ht="15">
      <c r="U31" s="248"/>
    </row>
    <row s="5239" customFormat="1" customHeight="1" ht="15">
      <c r="A32" s="1878" t="s">
        <v>1908</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9" customFormat="1" customHeight="1" ht="15">
      <c r="U33" s="248"/>
    </row>
    <row s="5062"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39" customFormat="1" customHeight="1" ht="15">
      <c r="U35" s="248"/>
    </row>
    <row s="5239" customFormat="1" customHeight="1" ht="15">
      <c r="U36" s="248"/>
    </row>
    <row s="4810" customFormat="1" customHeight="1" ht="11.25">
      <c r="A37" s="1878" t="s">
        <v>1909</v>
      </c>
    </row>
    <row customHeight="1" ht="11.25"/>
    <row s="3233" customFormat="1" customHeight="1" ht="22.5">
      <c r="A39" s="1854"/>
      <c r="B39" s="520"/>
      <c r="C39" s="922"/>
      <c r="D39" s="503"/>
      <c r="E39" s="923"/>
      <c r="F39" s="1875"/>
      <c r="G39" s="1885"/>
      <c r="H39" s="538"/>
    </row>
    <row customHeight="1" ht="11.25"/>
    <row s="4810" customFormat="1" customHeight="1" ht="11.25">
      <c r="A41" s="1878" t="s">
        <v>1910</v>
      </c>
    </row>
    <row customHeight="1" ht="11.25"/>
    <row s="3233" customFormat="1" customHeight="1" ht="22.5">
      <c r="A43" s="520"/>
      <c r="B43" s="520"/>
      <c r="C43" s="520"/>
      <c r="D43" s="503"/>
      <c r="E43" s="923"/>
      <c r="F43" s="924"/>
      <c r="G43" s="1885"/>
      <c r="H43" s="538"/>
    </row>
    <row customHeight="1" ht="11.25"/>
    <row s="4810" customFormat="1" customHeight="1" ht="11.25">
      <c r="A45" s="1878" t="s">
        <v>1911</v>
      </c>
    </row>
    <row customHeight="1" ht="11.25"/>
    <row s="3233" customFormat="1" customHeight="1" ht="24">
      <c r="A47" s="2265" t="s">
        <v>312</v>
      </c>
      <c r="B47" s="565"/>
      <c r="C47" s="2276"/>
      <c r="D47" s="508" t="str">
        <f>A47</f>
        <v>5.1</v>
      </c>
      <c r="E47" s="505" t="s">
        <v>313</v>
      </c>
      <c r="F47" s="2039" t="s">
        <v>305</v>
      </c>
      <c r="G47" s="507" t="s">
        <v>314</v>
      </c>
      <c r="H47" s="538"/>
      <c r="I47" s="915"/>
    </row>
    <row s="3233" customFormat="1" customHeight="1" ht="22.5">
      <c r="A48" s="2265"/>
      <c r="B48" s="565"/>
      <c r="C48" s="2276"/>
      <c r="D48" s="503" t="str">
        <f>D47&amp;".1"</f>
        <v>5.1.1</v>
      </c>
      <c r="E48" s="502" t="s">
        <v>315</v>
      </c>
      <c r="F48" s="2040" t="s">
        <v>22</v>
      </c>
      <c r="G48" s="537"/>
      <c r="H48" s="538"/>
      <c r="I48" s="915"/>
    </row>
    <row s="3233" customFormat="1" customHeight="1" ht="22.5">
      <c r="A49" s="2265"/>
      <c r="B49" s="565"/>
      <c r="C49" s="2276"/>
      <c r="D49" s="503" t="str">
        <f>D47&amp;".2"</f>
        <v>5.1.2</v>
      </c>
      <c r="E49" s="502" t="s">
        <v>316</v>
      </c>
      <c r="F49" s="1795" t="s">
        <v>22</v>
      </c>
      <c r="G49" s="507" t="s">
        <v>317</v>
      </c>
      <c r="H49" s="538"/>
      <c r="I49" s="915"/>
    </row>
    <row s="3233" customFormat="1" customHeight="1" ht="22.5">
      <c r="A50" s="2265"/>
      <c r="B50" s="565"/>
      <c r="C50" s="2276"/>
      <c r="D50" s="503" t="str">
        <f>D47&amp;".3"</f>
        <v>5.1.3</v>
      </c>
      <c r="E50" s="502" t="s">
        <v>318</v>
      </c>
      <c r="F50" s="2040" t="s">
        <v>22</v>
      </c>
      <c r="G50" s="537"/>
      <c r="H50" s="538"/>
      <c r="I50" s="915"/>
    </row>
    <row s="3233" customFormat="1" customHeight="1" ht="22.5">
      <c r="A51" s="2265"/>
      <c r="B51" s="565"/>
      <c r="C51" s="2276"/>
      <c r="D51" s="503" t="str">
        <f>D47&amp;".4"</f>
        <v>5.1.4</v>
      </c>
      <c r="E51" s="502" t="s">
        <v>319</v>
      </c>
      <c r="F51" s="2040" t="s">
        <v>22</v>
      </c>
      <c r="G51" s="507" t="s">
        <v>320</v>
      </c>
      <c r="H51" s="538"/>
      <c r="I51" s="915"/>
    </row>
    <row r="54" s="4810" customFormat="1" customHeight="1" ht="17.25">
      <c r="A54" s="1878" t="s">
        <v>1912</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391</v>
      </c>
      <c r="Q56" s="579" t="s">
        <v>392</v>
      </c>
      <c r="R56" s="580" t="s">
        <v>393</v>
      </c>
      <c r="S56" s="1699" t="s">
        <v>394</v>
      </c>
      <c r="T56" s="1699"/>
      <c r="U56" s="1699"/>
      <c r="V56" s="1699"/>
    </row>
    <row r="58" s="4810" customFormat="1" customHeight="1" ht="11.25">
      <c r="A58" s="1878" t="s">
        <v>1913</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0" customFormat="1" customHeight="1" ht="11.25">
      <c r="A62" s="1878" t="s">
        <v>1914</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1915</v>
      </c>
    </row>
    <row r="68" s="4519" customFormat="1" customHeight="1" ht="14.25">
      <c r="A68" s="406"/>
      <c r="B68" s="1223"/>
      <c r="C68" s="439"/>
      <c r="D68" s="1873"/>
      <c r="E68" s="949"/>
      <c r="F68" s="1888"/>
      <c r="G68" s="152"/>
      <c r="I68" s="1687"/>
      <c r="J68" s="1687"/>
    </row>
    <row r="70" s="4810" customFormat="1" customHeight="1" ht="11.25">
      <c r="A70" s="1878" t="s">
        <v>1916</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1917</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1918</v>
      </c>
    </row>
    <row r="75" s="4810" customFormat="1" customHeight="1" ht="11.25">
      <c r="A75" s="1878" t="s">
        <v>1919</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1917</v>
      </c>
    </row>
    <row r="79" s="4810" customFormat="1" customHeight="1" ht="11.25">
      <c r="A79" s="1878" t="s">
        <v>1920</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1921</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1922</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1923</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1924</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1925</v>
      </c>
    </row>
    <row r="101" s="4519"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1923</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1926</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1927</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1928</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1929</v>
      </c>
    </row>
    <row r="115" s="5239"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9"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9"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9"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9"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9" customFormat="1" customHeight="1" ht="11.25">
      <c r="A120" s="1869"/>
      <c r="B120" s="1223"/>
      <c r="C120" s="475"/>
      <c r="D120" s="2642"/>
      <c r="E120" s="712" t="s">
        <v>22</v>
      </c>
      <c r="F120" s="1231" t="s">
        <v>22</v>
      </c>
      <c r="G120" s="1231" t="s">
        <v>1930</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9"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9"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9" customFormat="1" customHeight="1" ht="11.25">
      <c r="A123" s="1869"/>
      <c r="B123" s="1223"/>
      <c r="C123" s="475"/>
      <c r="D123" s="2643"/>
      <c r="E123" s="712" t="s">
        <v>22</v>
      </c>
      <c r="F123" s="1231" t="s">
        <v>22</v>
      </c>
      <c r="G123" s="1231" t="s">
        <v>1930</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1931</v>
      </c>
    </row>
    <row r="127" s="5239"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9"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9"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9"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9"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9" customFormat="1" customHeight="1" ht="11.25">
      <c r="A132" s="1869"/>
      <c r="B132" s="1223"/>
      <c r="C132" s="475"/>
      <c r="D132" s="2642"/>
      <c r="E132" s="712" t="s">
        <v>22</v>
      </c>
      <c r="F132" s="1231" t="s">
        <v>22</v>
      </c>
      <c r="G132" s="1231" t="s">
        <v>1930</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1932</v>
      </c>
    </row>
    <row r="139" s="5239" customFormat="1" customHeight="1" ht="45">
      <c r="A139" s="1869"/>
      <c r="B139" s="1223"/>
      <c r="C139" s="475"/>
      <c r="D139" s="152"/>
      <c r="E139" s="2635"/>
      <c r="F139" s="2171" t="s">
        <v>109</v>
      </c>
      <c r="G139" s="2638" t="s">
        <v>22</v>
      </c>
      <c r="H139" s="352"/>
      <c r="I139" s="700" t="s">
        <v>109</v>
      </c>
      <c r="J139" s="1870" t="s">
        <v>1933</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39" customFormat="1" customHeight="1" ht="11.25">
      <c r="A140" s="1869"/>
      <c r="B140" s="1223"/>
      <c r="C140" s="475"/>
      <c r="D140" s="152"/>
      <c r="E140" s="2636"/>
      <c r="F140" s="2171"/>
      <c r="G140" s="2638"/>
      <c r="H140" s="2190"/>
      <c r="I140" s="2578" t="s">
        <v>1021</v>
      </c>
      <c r="J140" s="2632"/>
      <c r="K140" s="2633"/>
      <c r="L140" s="703"/>
      <c r="M140" s="704" t="s">
        <v>109</v>
      </c>
      <c r="N140" s="1858"/>
      <c r="O140" s="705"/>
      <c r="P140" s="706"/>
      <c r="Q140" s="705"/>
      <c r="R140" s="707">
        <v>0</v>
      </c>
      <c r="S140" s="2242"/>
      <c r="T140" s="780"/>
      <c r="U140" s="152"/>
      <c r="V140" s="152"/>
      <c r="AC140" s="152"/>
    </row>
    <row s="5239" customFormat="1" customHeight="1" ht="11.25">
      <c r="A141" s="1869"/>
      <c r="B141" s="1223"/>
      <c r="C141" s="475"/>
      <c r="D141" s="152"/>
      <c r="E141" s="2636"/>
      <c r="F141" s="2171"/>
      <c r="G141" s="2638"/>
      <c r="H141" s="2190"/>
      <c r="I141" s="2578"/>
      <c r="J141" s="2632"/>
      <c r="K141" s="2634"/>
      <c r="L141" s="708"/>
      <c r="M141" s="709"/>
      <c r="N141" s="710" t="s">
        <v>1934</v>
      </c>
      <c r="O141" s="710"/>
      <c r="P141" s="710"/>
      <c r="Q141" s="710"/>
      <c r="R141" s="711"/>
      <c r="S141" s="2242"/>
      <c r="T141" s="780"/>
      <c r="U141" s="152"/>
      <c r="V141" s="152"/>
      <c r="AC141" s="152"/>
    </row>
    <row s="5239" customFormat="1" customHeight="1" ht="11.25">
      <c r="A142" s="1869"/>
      <c r="B142" s="1223"/>
      <c r="C142" s="475"/>
      <c r="D142" s="152"/>
      <c r="E142" s="2637"/>
      <c r="F142" s="2171"/>
      <c r="G142" s="2639"/>
      <c r="H142" s="708" t="s">
        <v>22</v>
      </c>
      <c r="I142" s="709"/>
      <c r="J142" s="710" t="s">
        <v>1935</v>
      </c>
      <c r="K142" s="710"/>
      <c r="L142" s="710"/>
      <c r="M142" s="710"/>
      <c r="N142" s="710"/>
      <c r="O142" s="710"/>
      <c r="P142" s="710"/>
      <c r="Q142" s="710"/>
      <c r="R142" s="711"/>
      <c r="S142" s="2242"/>
      <c r="T142" s="780"/>
      <c r="U142" s="152"/>
      <c r="V142" s="152"/>
      <c r="AC142" s="152"/>
    </row>
    <row r="147" s="5239" customFormat="1" customHeight="1" ht="11.25">
      <c r="A147" s="1869"/>
      <c r="B147" s="1223"/>
      <c r="C147" s="475"/>
      <c r="D147" s="152"/>
      <c r="E147" s="1893"/>
      <c r="F147" s="1893"/>
      <c r="G147" s="1893"/>
      <c r="H147" s="2190"/>
      <c r="I147" s="2578" t="s">
        <v>1021</v>
      </c>
      <c r="J147" s="2632"/>
      <c r="K147" s="2633"/>
      <c r="L147" s="703"/>
      <c r="M147" s="704" t="s">
        <v>109</v>
      </c>
      <c r="N147" s="1858"/>
      <c r="O147" s="705"/>
      <c r="P147" s="706"/>
      <c r="Q147" s="705"/>
      <c r="R147" s="707">
        <v>0</v>
      </c>
      <c r="S147" s="152"/>
      <c r="T147" s="780"/>
      <c r="U147" s="152"/>
      <c r="V147" s="152"/>
      <c r="AC147" s="152"/>
    </row>
    <row s="5239" customFormat="1" customHeight="1" ht="11.25">
      <c r="A148" s="1869"/>
      <c r="B148" s="1223"/>
      <c r="C148" s="475"/>
      <c r="D148" s="152"/>
      <c r="E148" s="1893"/>
      <c r="F148" s="1893"/>
      <c r="G148" s="1893"/>
      <c r="H148" s="2190"/>
      <c r="I148" s="2578"/>
      <c r="J148" s="2632"/>
      <c r="K148" s="2634"/>
      <c r="L148" s="708"/>
      <c r="M148" s="709"/>
      <c r="N148" s="710" t="s">
        <v>1934</v>
      </c>
      <c r="O148" s="710"/>
      <c r="P148" s="710"/>
      <c r="Q148" s="710"/>
      <c r="R148" s="711"/>
      <c r="S148" s="152"/>
      <c r="T148" s="780"/>
      <c r="U148" s="152"/>
      <c r="V148" s="152"/>
      <c r="AC148" s="152"/>
    </row>
    <row r="150" s="5239"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0" customFormat="1" customHeight="1" ht="17.25">
      <c r="A152" s="1878" t="s">
        <v>1936</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109</v>
      </c>
      <c r="N154" s="2567" t="str">
        <f>IF(Z154="","",INDEX(TERRITORY_MR_LIST,MATCH(Z154,TERRITORY_LIST_ID,0)))</f>
        <v/>
      </c>
      <c r="O154" s="2248" t="s">
        <v>65</v>
      </c>
      <c r="P154" s="2171"/>
      <c r="Q154" s="2171" t="s">
        <v>109</v>
      </c>
      <c r="R154" s="2565" t="s">
        <v>22</v>
      </c>
      <c r="S154" s="2170" t="s">
        <v>65</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109</v>
      </c>
      <c r="N160" s="2567" t="str">
        <f>IF(Z160="","",INDEX(TERRITORY_MR_LIST,MATCH(Z160,TERRITORY_LIST_ID,0)))</f>
        <v/>
      </c>
      <c r="O160" s="2248" t="s">
        <v>65</v>
      </c>
      <c r="P160" s="2171"/>
      <c r="Q160" s="2171" t="s">
        <v>109</v>
      </c>
      <c r="R160" s="2565" t="s">
        <v>22</v>
      </c>
      <c r="S160" s="2170" t="s">
        <v>65</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65</v>
      </c>
      <c r="P165" s="2171"/>
      <c r="Q165" s="2171" t="s">
        <v>109</v>
      </c>
      <c r="R165" s="2565" t="s">
        <v>22</v>
      </c>
      <c r="S165" s="2170" t="s">
        <v>65</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65</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1937</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109</v>
      </c>
      <c r="N176" s="2567" t="str">
        <f>IF(Z176="","",INDEX(TERRITORY_MR_LIST,MATCH(Z176,TERRITORY_LIST_ID,0)))</f>
        <v/>
      </c>
      <c r="O176" s="2248" t="s">
        <v>65</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109</v>
      </c>
      <c r="N182" s="2567" t="str">
        <f>IF(Z182="","",INDEX(TERRITORY_MR_LIST,MATCH(Z182,TERRITORY_LIST_ID,0)))</f>
        <v/>
      </c>
      <c r="O182" s="2248" t="s">
        <v>65</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65</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1938</v>
      </c>
    </row>
    <row customHeight="1" ht="17.25">
      <c r="G201" s="1902"/>
      <c r="H201" s="1902"/>
      <c r="I201" s="1902"/>
      <c r="M201" s="1898"/>
    </row>
    <row s="5239" customFormat="1" customHeight="1" ht="15">
      <c r="D202" s="2586"/>
      <c r="E202" s="2262"/>
      <c r="F202" s="2262"/>
      <c r="G202" s="2248"/>
      <c r="H202" s="1627"/>
      <c r="I202" s="2590">
        <v>1</v>
      </c>
      <c r="J202" s="2564"/>
      <c r="K202" s="1642"/>
      <c r="L202" s="2248" t="s">
        <v>65</v>
      </c>
      <c r="M202" s="2248" t="s">
        <v>65</v>
      </c>
      <c r="N202" s="1627"/>
      <c r="O202" s="2171" t="s">
        <v>109</v>
      </c>
      <c r="P202" s="2580"/>
      <c r="Q202" s="1643"/>
      <c r="R202" s="2248" t="s">
        <v>65</v>
      </c>
      <c r="S202" s="2248" t="s">
        <v>65</v>
      </c>
      <c r="T202" s="1918"/>
      <c r="U202" s="2171" t="s">
        <v>109</v>
      </c>
      <c r="V202" s="2587" t="str">
        <f>IF(AK202="","",INDEX(TERRITORY_MR_LIST,MATCH(AK202,TERRITORY_LIST_ID,0)))</f>
        <v/>
      </c>
      <c r="W202" s="1644"/>
      <c r="X202" s="2248" t="s">
        <v>65</v>
      </c>
      <c r="Y202" s="2248" t="s">
        <v>19</v>
      </c>
      <c r="Z202" s="1627"/>
      <c r="AA202" s="2171" t="s">
        <v>109</v>
      </c>
      <c r="AB202" s="2589"/>
      <c r="AC202" s="1645"/>
      <c r="AD202" s="2248" t="s">
        <v>65</v>
      </c>
      <c r="AE202" s="2248" t="s">
        <v>19</v>
      </c>
      <c r="AF202" s="1625"/>
      <c r="AG202" s="1874" t="s">
        <v>109</v>
      </c>
      <c r="AH202" s="1635"/>
      <c r="AI202" s="1864"/>
    </row>
    <row s="5239"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1939</v>
      </c>
      <c r="AI203" s="2582"/>
    </row>
    <row s="5239"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1940</v>
      </c>
      <c r="AC204" s="2583"/>
      <c r="AD204" s="2583"/>
      <c r="AE204" s="2583"/>
      <c r="AF204" s="2583"/>
      <c r="AG204" s="2583"/>
      <c r="AH204" s="2583"/>
      <c r="AI204" s="2584"/>
    </row>
    <row s="5239"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39" customFormat="1" customHeight="1" ht="11.25">
      <c r="D206" s="2586"/>
      <c r="E206" s="2262"/>
      <c r="F206" s="2262"/>
      <c r="G206" s="2249"/>
      <c r="H206" s="1631"/>
      <c r="I206" s="2590"/>
      <c r="J206" s="2591"/>
      <c r="K206" s="1626"/>
      <c r="L206" s="2249"/>
      <c r="M206" s="2249"/>
      <c r="N206" s="1631"/>
      <c r="O206" s="1632"/>
      <c r="P206" s="2581" t="s">
        <v>1941</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9"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9"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9"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9"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9"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3DC8B-7B19-F9C1-AFB8-0.2838106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1942</v>
      </c>
      <c r="B1" s="909"/>
      <c r="C1" s="1045" t="s">
        <v>1943</v>
      </c>
      <c r="D1" s="1043" t="s">
        <v>807</v>
      </c>
      <c r="E1" s="1043" t="s">
        <v>853</v>
      </c>
      <c r="F1" s="1043" t="s">
        <v>906</v>
      </c>
      <c r="G1" s="1043" t="s">
        <v>893</v>
      </c>
      <c r="H1" s="1043" t="s">
        <v>1617</v>
      </c>
    </row>
    <row customHeight="1" ht="9">
      <c r="A2" s="1046" t="s">
        <v>1944</v>
      </c>
      <c r="B2" s="1046"/>
      <c r="C2" s="1047" t="str">
        <f>INDEX(TEMPLATE_NUMBER_FORM_LIST,MATCH(TEMPLATE_SPHERE,TEMPLATE_SPHERE_LIST,0))</f>
        <v>10</v>
      </c>
      <c r="D2" s="1046" t="s">
        <v>1467</v>
      </c>
      <c r="E2" s="1046" t="s">
        <v>150</v>
      </c>
      <c r="F2" s="1048" t="s">
        <v>150</v>
      </c>
      <c r="G2" s="1046" t="s">
        <v>150</v>
      </c>
      <c r="H2" s="1049"/>
    </row>
    <row customHeight="1" ht="63">
      <c r="A3" s="909"/>
      <c r="B3" s="909" t="s">
        <v>109</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1945</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1946</v>
      </c>
      <c r="B4" s="909" t="s">
        <v>110</v>
      </c>
      <c r="C4" s="1047" t="str">
        <f>IF(TEMPLATE_SPHERE="HEAT",D4,IF(TEMPLATE_SPHERE="TKO",H4,E4))</f>
        <v>Форма 1. Информация об организации, осуществляющей холодное водоснабжение (общая информация)</v>
      </c>
      <c r="D4" s="1046" t="s">
        <v>1947</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1948</v>
      </c>
    </row>
    <row customHeight="1" ht="117">
      <c r="A5" s="909" t="s">
        <v>1949</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1950</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1951</v>
      </c>
    </row>
    <row customHeight="1" ht="90">
      <c r="A6" s="909" t="s">
        <v>1952</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1953</v>
      </c>
      <c r="B7" s="909" t="s">
        <v>111</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1954</v>
      </c>
      <c r="E7" s="909" t="s">
        <v>1955</v>
      </c>
      <c r="F7" s="1049"/>
      <c r="G7" s="1049"/>
      <c r="H7" s="1049"/>
    </row>
    <row customHeight="1" ht="108">
      <c r="A8" s="909" t="s">
        <v>1956</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1155</v>
      </c>
      <c r="E8" s="909" t="s">
        <v>1957</v>
      </c>
      <c r="F8" s="1049"/>
      <c r="G8" s="1049"/>
      <c r="H8" s="1049"/>
    </row>
    <row customHeight="1" ht="99">
      <c r="A9" s="909" t="s">
        <v>1958</v>
      </c>
      <c r="B9" s="909"/>
      <c r="C9" s="909" t="s">
        <v>1959</v>
      </c>
      <c r="D9" s="909"/>
      <c r="E9" s="909"/>
      <c r="F9" s="1049"/>
      <c r="G9" s="1049"/>
      <c r="H9" s="1049"/>
    </row>
    <row customHeight="1" ht="126">
      <c r="A10" s="909" t="s">
        <v>1960</v>
      </c>
      <c r="B10" s="909"/>
      <c r="C10" s="909" t="s">
        <v>1961</v>
      </c>
      <c r="D10" s="909"/>
      <c r="E10" s="909"/>
      <c r="F10" s="1049"/>
      <c r="G10" s="1049"/>
      <c r="H10" s="1049"/>
    </row>
    <row customHeight="1" ht="108">
      <c r="A11" s="909" t="s">
        <v>1962</v>
      </c>
      <c r="B11" s="909"/>
      <c r="C11" s="909" t="s">
        <v>1963</v>
      </c>
      <c r="D11" s="909"/>
      <c r="E11" s="909"/>
      <c r="F11" s="1049"/>
      <c r="G11" s="1049"/>
      <c r="H11" s="1049"/>
    </row>
    <row customHeight="1" ht="54">
      <c r="A12" s="909" t="s">
        <v>1964</v>
      </c>
      <c r="B12" s="909"/>
      <c r="C12" s="909" t="s">
        <v>1965</v>
      </c>
      <c r="D12" s="909"/>
      <c r="E12" s="909"/>
      <c r="F12" s="1049"/>
      <c r="G12" s="1049"/>
      <c r="H12" s="1049"/>
    </row>
    <row customHeight="1" ht="45">
      <c r="A13" s="909" t="s">
        <v>1966</v>
      </c>
      <c r="B13" s="909"/>
      <c r="C13" s="909" t="s">
        <v>1967</v>
      </c>
      <c r="D13" s="909"/>
      <c r="E13" s="909"/>
      <c r="F13" s="1049"/>
      <c r="G13" s="1049"/>
      <c r="H13" s="1049"/>
    </row>
    <row customHeight="1" ht="117">
      <c r="A14" s="909" t="s">
        <v>1968</v>
      </c>
      <c r="B14" s="909"/>
      <c r="C14" s="909" t="s">
        <v>1969</v>
      </c>
      <c r="D14" s="909"/>
      <c r="E14" s="909"/>
      <c r="F14" s="1049"/>
      <c r="G14" s="1049"/>
      <c r="H14" s="1049"/>
    </row>
    <row customHeight="1" ht="117">
      <c r="A15" s="909" t="s">
        <v>1970</v>
      </c>
      <c r="B15" s="909"/>
      <c r="C15" s="909" t="s">
        <v>1971</v>
      </c>
      <c r="D15" s="909"/>
      <c r="E15" s="909"/>
      <c r="F15" s="1049"/>
      <c r="G15" s="1049"/>
      <c r="H15" s="1049"/>
    </row>
    <row customHeight="1" ht="63">
      <c r="A16" s="909" t="s">
        <v>1972</v>
      </c>
      <c r="B16" s="909"/>
      <c r="C16" s="909" t="s">
        <v>1973</v>
      </c>
      <c r="D16" s="909"/>
      <c r="E16" s="909"/>
      <c r="F16" s="1049"/>
      <c r="G16" s="1049"/>
      <c r="H16" s="1049"/>
    </row>
    <row customHeight="1" ht="54">
      <c r="A17" s="909" t="s">
        <v>1974</v>
      </c>
      <c r="B17" s="909"/>
      <c r="C17" s="1047" t="s">
        <v>1975</v>
      </c>
      <c r="D17" s="909"/>
      <c r="E17" s="909"/>
      <c r="F17" s="1049"/>
      <c r="G17" s="1049"/>
      <c r="H17" s="1049"/>
    </row>
    <row customHeight="1" ht="27">
      <c r="A18" s="909" t="s">
        <v>1976</v>
      </c>
      <c r="B18" s="909"/>
      <c r="C18" s="1047" t="s">
        <v>1977</v>
      </c>
      <c r="D18" s="909"/>
      <c r="E18" s="909"/>
      <c r="F18" s="1049"/>
      <c r="G18" s="1049"/>
      <c r="H18" s="1049"/>
    </row>
    <row customHeight="1" ht="54">
      <c r="A19" s="909" t="s">
        <v>1978</v>
      </c>
      <c r="B19" s="909"/>
      <c r="C19" s="1047" t="s">
        <v>1979</v>
      </c>
      <c r="D19" s="909"/>
      <c r="E19" s="909"/>
      <c r="F19" s="1049"/>
      <c r="G19" s="1049"/>
      <c r="H19" s="1049"/>
    </row>
    <row customHeight="1" ht="36">
      <c r="A20" s="909" t="s">
        <v>1980</v>
      </c>
      <c r="B20" s="909"/>
      <c r="C20" s="1047" t="s">
        <v>1981</v>
      </c>
      <c r="D20" s="909"/>
      <c r="E20" s="909"/>
      <c r="F20" s="1049"/>
      <c r="G20" s="1049"/>
      <c r="H20" s="1049"/>
    </row>
    <row customHeight="1" ht="36">
      <c r="A21" s="909" t="s">
        <v>1982</v>
      </c>
      <c r="B21" s="909"/>
      <c r="C21" s="1047" t="s">
        <v>1983</v>
      </c>
      <c r="D21" s="909"/>
      <c r="E21" s="909"/>
      <c r="F21" s="1049"/>
      <c r="G21" s="1049"/>
      <c r="H21" s="1049"/>
    </row>
    <row customHeight="1" ht="27">
      <c r="A22" s="909" t="s">
        <v>1984</v>
      </c>
      <c r="B22" s="909"/>
      <c r="C22" s="1047" t="s">
        <v>1985</v>
      </c>
      <c r="D22" s="909"/>
      <c r="E22" s="909"/>
      <c r="F22" s="1049"/>
      <c r="G22" s="1049"/>
      <c r="H22" s="1049"/>
    </row>
    <row customHeight="1" ht="36">
      <c r="A23" s="909" t="s">
        <v>1986</v>
      </c>
      <c r="B23" s="909"/>
      <c r="C23" s="1047" t="s">
        <v>1987</v>
      </c>
      <c r="D23" s="909"/>
      <c r="E23" s="909"/>
      <c r="F23" s="1049"/>
      <c r="G23" s="1049"/>
      <c r="H23" s="1049"/>
    </row>
    <row customHeight="1" ht="28.5">
      <c r="A24" s="909" t="s">
        <v>1988</v>
      </c>
      <c r="B24" s="909"/>
      <c r="C24" s="1047" t="s">
        <v>1989</v>
      </c>
      <c r="D24" s="909"/>
      <c r="E24" s="909"/>
      <c r="F24" s="1049"/>
      <c r="G24" s="1049"/>
      <c r="H24" s="1049"/>
    </row>
    <row customHeight="1" ht="36">
      <c r="A25" s="909" t="s">
        <v>1990</v>
      </c>
      <c r="B25" s="909"/>
      <c r="C25" s="1047" t="s">
        <v>1991</v>
      </c>
      <c r="D25" s="909"/>
      <c r="E25" s="909"/>
      <c r="F25" s="1049"/>
      <c r="G25" s="1049"/>
      <c r="H25" s="1049"/>
    </row>
    <row customHeight="1" ht="27">
      <c r="A26" s="909" t="s">
        <v>1992</v>
      </c>
      <c r="B26" s="909"/>
      <c r="C26" s="1047" t="s">
        <v>1993</v>
      </c>
      <c r="D26" s="909"/>
      <c r="E26" s="909"/>
      <c r="F26" s="1049"/>
      <c r="G26" s="1049"/>
      <c r="H26" s="1049"/>
    </row>
    <row customHeight="1" ht="36">
      <c r="A27" s="909" t="s">
        <v>1994</v>
      </c>
      <c r="B27" s="909"/>
      <c r="C27" s="1047" t="s">
        <v>1995</v>
      </c>
      <c r="D27" s="909"/>
      <c r="E27" s="909"/>
      <c r="F27" s="1049"/>
      <c r="G27" s="1049"/>
      <c r="H27" s="1049"/>
    </row>
    <row customHeight="1" ht="28.5">
      <c r="A28" s="909" t="s">
        <v>1996</v>
      </c>
      <c r="B28" s="909"/>
      <c r="C28" s="1047" t="s">
        <v>1997</v>
      </c>
      <c r="D28" s="909"/>
      <c r="E28" s="909"/>
      <c r="F28" s="1049"/>
      <c r="G28" s="1049"/>
      <c r="H28" s="1049"/>
    </row>
    <row customHeight="1" ht="126">
      <c r="A29" s="909" t="s">
        <v>1998</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1999</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2000</v>
      </c>
    </row>
    <row customHeight="1" ht="36">
      <c r="A30" s="909" t="s">
        <v>2001</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2002</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2003</v>
      </c>
      <c r="B31" s="909"/>
      <c r="C31" s="1047" t="str">
        <f>IF(TEMPLATE_SPHERE="HEAT",D31,IF(TEMPLATE_SPHERE="TKO",H31,E31))</f>
        <v>Форма 1. Информация об организации, осуществляющей холодное водоснабжение (общая информация)</v>
      </c>
      <c r="D31" s="909" t="s">
        <v>2004</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2005</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2006</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2007</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1F0B7A9-CAB6-EFCB-15BA-0.A45432E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2008</v>
      </c>
      <c r="D1" s="961"/>
      <c r="E1" s="961"/>
      <c r="F1" s="961"/>
      <c r="G1" s="961"/>
      <c r="H1" s="961" t="s">
        <v>2009</v>
      </c>
      <c r="I1" s="961"/>
      <c r="J1" s="961"/>
      <c r="K1" s="961"/>
      <c r="L1" s="961"/>
      <c r="M1" s="961" t="s">
        <v>2010</v>
      </c>
      <c r="N1" s="961" t="s">
        <v>2011</v>
      </c>
      <c r="O1" s="2655" t="s">
        <v>2012</v>
      </c>
      <c r="P1" s="2655"/>
      <c r="Q1" s="2655"/>
      <c r="R1" s="2655"/>
      <c r="S1" s="2655"/>
      <c r="T1" s="2655" t="s">
        <v>2010</v>
      </c>
      <c r="U1" s="2655"/>
      <c r="V1" s="2655"/>
      <c r="W1" s="2655"/>
      <c r="X1" s="2655"/>
      <c r="Y1" s="1062"/>
      <c r="Z1" s="2655" t="s">
        <v>2013</v>
      </c>
      <c r="AA1" s="2655"/>
      <c r="AB1" s="2655"/>
      <c r="AC1" s="2655"/>
      <c r="AD1" s="2655"/>
    </row>
    <row customHeight="1" ht="18">
      <c r="A2" s="909"/>
      <c r="B2" s="909"/>
      <c r="C2" s="904" t="s">
        <v>807</v>
      </c>
      <c r="D2" s="904" t="s">
        <v>853</v>
      </c>
      <c r="E2" s="904" t="s">
        <v>906</v>
      </c>
      <c r="F2" s="904" t="s">
        <v>893</v>
      </c>
      <c r="G2" s="904" t="s">
        <v>1617</v>
      </c>
      <c r="H2" s="906"/>
      <c r="I2" s="906"/>
      <c r="J2" s="906"/>
      <c r="K2" s="906"/>
      <c r="L2" s="906"/>
      <c r="M2" s="906"/>
      <c r="N2" s="906"/>
      <c r="O2" s="904" t="s">
        <v>807</v>
      </c>
      <c r="P2" s="904" t="s">
        <v>853</v>
      </c>
      <c r="Q2" s="904" t="s">
        <v>893</v>
      </c>
      <c r="R2" s="904" t="s">
        <v>906</v>
      </c>
      <c r="S2" s="904" t="s">
        <v>1617</v>
      </c>
      <c r="T2" s="904" t="s">
        <v>807</v>
      </c>
      <c r="U2" s="904" t="s">
        <v>853</v>
      </c>
      <c r="V2" s="904" t="s">
        <v>893</v>
      </c>
      <c r="W2" s="904" t="s">
        <v>906</v>
      </c>
      <c r="X2" s="904" t="s">
        <v>1617</v>
      </c>
      <c r="Y2" s="904"/>
      <c r="Z2" s="904" t="s">
        <v>807</v>
      </c>
      <c r="AA2" s="913" t="s">
        <v>853</v>
      </c>
      <c r="AB2" s="904" t="s">
        <v>893</v>
      </c>
      <c r="AC2" s="904" t="s">
        <v>906</v>
      </c>
      <c r="AD2" s="904" t="s">
        <v>1617</v>
      </c>
    </row>
    <row customHeight="1" ht="162">
      <c r="A3" s="908" t="s">
        <v>27</v>
      </c>
      <c r="B3" s="908"/>
      <c r="C3" s="2659" t="s">
        <v>2014</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2015</v>
      </c>
      <c r="AA3" s="906" t="s">
        <v>2016</v>
      </c>
      <c r="AB3" s="909" t="s">
        <v>2017</v>
      </c>
      <c r="AC3" s="909" t="s">
        <v>2018</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2019</v>
      </c>
      <c r="G11" s="2662"/>
      <c r="H11" s="961" t="s">
        <v>2020</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2021</v>
      </c>
      <c r="U11" s="906" t="s">
        <v>2022</v>
      </c>
      <c r="V11" s="906"/>
      <c r="W11" s="906"/>
      <c r="X11" s="906"/>
      <c r="Y11" s="1063"/>
      <c r="Z11" s="909" t="s">
        <v>2023</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2024</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2025</v>
      </c>
      <c r="U12" s="906" t="s">
        <v>2026</v>
      </c>
      <c r="V12" s="906"/>
      <c r="W12" s="906"/>
      <c r="X12" s="906"/>
      <c r="Y12" s="1063"/>
      <c r="Z12" s="909" t="s">
        <v>2027</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2028</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2029</v>
      </c>
      <c r="U13" s="907" t="s">
        <v>2030</v>
      </c>
      <c r="V13" s="907"/>
      <c r="W13" s="907"/>
      <c r="X13" s="906"/>
      <c r="Y13" s="1063"/>
      <c r="Z13" s="909" t="s">
        <v>2031</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2032</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2033</v>
      </c>
      <c r="AA14" s="912" t="s">
        <v>2033</v>
      </c>
      <c r="AB14" s="909"/>
      <c r="AC14" s="909"/>
      <c r="AD14" s="909"/>
    </row>
    <row customHeight="1" ht="108">
      <c r="A15" s="2656"/>
      <c r="B15" s="962">
        <v>5</v>
      </c>
      <c r="C15" s="2663"/>
      <c r="D15" s="2663"/>
      <c r="E15" s="2663"/>
      <c r="F15" s="2663"/>
      <c r="G15" s="2663"/>
      <c r="H15" s="2657" t="s">
        <v>2034</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2035</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2036</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2036</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2020</v>
      </c>
      <c r="D18" s="1030" t="s">
        <v>2020</v>
      </c>
      <c r="E18" s="906" t="s">
        <v>2020</v>
      </c>
      <c r="F18" s="906" t="s">
        <v>2020</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2037</v>
      </c>
      <c r="U18" s="909" t="s">
        <v>2038</v>
      </c>
      <c r="V18" s="909" t="s">
        <v>2039</v>
      </c>
      <c r="W18" s="909" t="s">
        <v>2040</v>
      </c>
      <c r="X18" s="906"/>
      <c r="Y18" s="1063"/>
      <c r="Z18" s="909" t="s">
        <v>2041</v>
      </c>
      <c r="AA18" s="912" t="s">
        <v>2042</v>
      </c>
      <c r="AB18" s="912" t="s">
        <v>2042</v>
      </c>
      <c r="AC18" s="912" t="s">
        <v>2042</v>
      </c>
      <c r="AD18" s="909"/>
    </row>
    <row customHeight="1" ht="36">
      <c r="A19" s="908"/>
      <c r="B19" s="962">
        <v>2</v>
      </c>
      <c r="C19" s="906" t="s">
        <v>2024</v>
      </c>
      <c r="D19" s="1030" t="s">
        <v>2024</v>
      </c>
      <c r="E19" s="906" t="s">
        <v>2024</v>
      </c>
      <c r="F19" s="906" t="s">
        <v>2024</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2043</v>
      </c>
      <c r="U19" s="909" t="s">
        <v>2044</v>
      </c>
      <c r="V19" s="909" t="s">
        <v>2045</v>
      </c>
      <c r="W19" s="909" t="s">
        <v>2046</v>
      </c>
      <c r="X19" s="906"/>
      <c r="Y19" s="1063"/>
      <c r="Z19" s="909" t="s">
        <v>2047</v>
      </c>
      <c r="AA19" s="912" t="s">
        <v>2047</v>
      </c>
      <c r="AB19" s="912" t="s">
        <v>2047</v>
      </c>
      <c r="AC19" s="912" t="s">
        <v>2047</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708</v>
      </c>
      <c r="P20" s="1020" t="s">
        <v>708</v>
      </c>
      <c r="Q20" s="1020" t="s">
        <v>708</v>
      </c>
      <c r="R20" s="1020" t="s">
        <v>708</v>
      </c>
      <c r="S20" s="1020"/>
      <c r="T20" s="1027" t="s">
        <v>2048</v>
      </c>
      <c r="U20" s="909" t="s">
        <v>2049</v>
      </c>
      <c r="V20" s="909" t="s">
        <v>2050</v>
      </c>
      <c r="W20" s="909" t="s">
        <v>2051</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306</v>
      </c>
      <c r="P21" s="1020"/>
      <c r="Q21" s="1020"/>
      <c r="R21" s="1020"/>
      <c r="S21" s="1020"/>
      <c r="T21" s="1027" t="s">
        <v>2052</v>
      </c>
      <c r="U21" s="909"/>
      <c r="V21" s="909"/>
      <c r="W21" s="909"/>
      <c r="X21" s="906"/>
      <c r="Y21" s="1063"/>
      <c r="Z21" s="909" t="s">
        <v>2053</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306</v>
      </c>
      <c r="R22" s="1020"/>
      <c r="S22" s="1020"/>
      <c r="T22" s="1027"/>
      <c r="U22" s="909"/>
      <c r="V22" s="909" t="s">
        <v>2054</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309</v>
      </c>
      <c r="R23" s="1020"/>
      <c r="S23" s="1020"/>
      <c r="T23" s="1027"/>
      <c r="U23" s="909"/>
      <c r="V23" s="909" t="s">
        <v>2055</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728</v>
      </c>
      <c r="R24" s="1020"/>
      <c r="S24" s="1020"/>
      <c r="T24" s="1027"/>
      <c r="U24" s="909"/>
      <c r="V24" s="909" t="s">
        <v>2056</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2057</v>
      </c>
      <c r="U25" s="909" t="s">
        <v>2057</v>
      </c>
      <c r="V25" s="909" t="s">
        <v>2057</v>
      </c>
      <c r="W25" s="909" t="s">
        <v>2057</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724</v>
      </c>
      <c r="P26" s="1020" t="s">
        <v>718</v>
      </c>
      <c r="Q26" s="1020" t="s">
        <v>2058</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2059</v>
      </c>
      <c r="V26" s="1027" t="s">
        <v>2059</v>
      </c>
      <c r="W26" s="1027" t="s">
        <v>2059</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726</v>
      </c>
      <c r="P27" s="1020" t="s">
        <v>720</v>
      </c>
      <c r="Q27" s="1020" t="s">
        <v>2060</v>
      </c>
      <c r="R27" s="1020" t="s">
        <v>720</v>
      </c>
      <c r="S27" s="1020"/>
      <c r="T27" s="1027" t="s">
        <v>2061</v>
      </c>
      <c r="U27" s="1027" t="s">
        <v>2061</v>
      </c>
      <c r="V27" s="1027" t="s">
        <v>2061</v>
      </c>
      <c r="W27" s="1027" t="s">
        <v>2061</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728</v>
      </c>
      <c r="P28" s="1020"/>
      <c r="Q28" s="1020"/>
      <c r="R28" s="1020"/>
      <c r="S28" s="1020"/>
      <c r="T28" s="1027" t="s">
        <v>2062</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2063</v>
      </c>
      <c r="V29" s="909"/>
      <c r="W29" s="909" t="s">
        <v>2063</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737</v>
      </c>
      <c r="P30" s="1020" t="s">
        <v>728</v>
      </c>
      <c r="Q30" s="1020" t="s">
        <v>737</v>
      </c>
      <c r="R30" s="1020" t="s">
        <v>728</v>
      </c>
      <c r="S30" s="1020"/>
      <c r="T30" s="1027" t="s">
        <v>2064</v>
      </c>
      <c r="U30" s="909" t="s">
        <v>2064</v>
      </c>
      <c r="V30" s="909" t="s">
        <v>2064</v>
      </c>
      <c r="W30" s="909" t="s">
        <v>2064</v>
      </c>
      <c r="X30" s="906"/>
      <c r="Y30" s="1063"/>
      <c r="Z30" s="909"/>
      <c r="AA30" s="912" t="s">
        <v>2065</v>
      </c>
      <c r="AB30" s="912" t="s">
        <v>2065</v>
      </c>
      <c r="AC30" s="912" t="s">
        <v>2065</v>
      </c>
      <c r="AD30" s="909"/>
    </row>
    <row customHeight="1" ht="18">
      <c r="A31" s="908"/>
      <c r="B31" s="962">
        <v>14</v>
      </c>
      <c r="C31" s="906" t="s">
        <v>2066</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2067</v>
      </c>
      <c r="P31" s="1020" t="s">
        <v>731</v>
      </c>
      <c r="Q31" s="1020" t="s">
        <v>2067</v>
      </c>
      <c r="R31" s="1020" t="s">
        <v>731</v>
      </c>
      <c r="S31" s="1020"/>
      <c r="T31" s="1028" t="s">
        <v>2068</v>
      </c>
      <c r="U31" s="909" t="s">
        <v>2068</v>
      </c>
      <c r="V31" s="909" t="s">
        <v>2068</v>
      </c>
      <c r="W31" s="909" t="s">
        <v>2068</v>
      </c>
      <c r="X31" s="906"/>
      <c r="Y31" s="1063"/>
      <c r="Z31" s="909"/>
      <c r="AA31" s="912"/>
      <c r="AB31" s="912"/>
      <c r="AC31" s="912"/>
      <c r="AD31" s="909"/>
    </row>
    <row customHeight="1" ht="36">
      <c r="A32" s="908"/>
      <c r="B32" s="962">
        <v>15</v>
      </c>
      <c r="C32" s="906" t="s">
        <v>2069</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2070</v>
      </c>
      <c r="P32" s="1020" t="s">
        <v>733</v>
      </c>
      <c r="Q32" s="1020" t="s">
        <v>2070</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2071</v>
      </c>
      <c r="V32" s="909" t="s">
        <v>2071</v>
      </c>
      <c r="W32" s="909" t="s">
        <v>2071</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2072</v>
      </c>
      <c r="V33" s="909" t="s">
        <v>2072</v>
      </c>
      <c r="W33" s="909" t="s">
        <v>2073</v>
      </c>
      <c r="X33" s="906"/>
      <c r="Y33" s="1063"/>
      <c r="Z33" s="909"/>
      <c r="AA33" s="912" t="s">
        <v>2074</v>
      </c>
      <c r="AB33" s="912" t="s">
        <v>2074</v>
      </c>
      <c r="AC33" s="912" t="s">
        <v>2074</v>
      </c>
      <c r="AD33" s="909"/>
    </row>
    <row customHeight="1" ht="27">
      <c r="A34" s="908"/>
      <c r="B34" s="962">
        <v>17</v>
      </c>
      <c r="C34" s="906" t="s">
        <v>2075</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2076</v>
      </c>
      <c r="P34" s="1020" t="s">
        <v>2058</v>
      </c>
      <c r="Q34" s="1020" t="s">
        <v>2076</v>
      </c>
      <c r="R34" s="1020" t="s">
        <v>2058</v>
      </c>
      <c r="S34" s="1020"/>
      <c r="T34" s="1029" t="s">
        <v>2077</v>
      </c>
      <c r="U34" s="909" t="s">
        <v>2077</v>
      </c>
      <c r="V34" s="909" t="s">
        <v>2077</v>
      </c>
      <c r="W34" s="909" t="s">
        <v>2078</v>
      </c>
      <c r="X34" s="906"/>
      <c r="Y34" s="1063"/>
      <c r="Z34" s="909"/>
      <c r="AA34" s="912"/>
      <c r="AB34" s="909"/>
      <c r="AC34" s="909"/>
      <c r="AD34" s="909"/>
    </row>
    <row customHeight="1" ht="45">
      <c r="A35" s="908"/>
      <c r="B35" s="962">
        <v>18</v>
      </c>
      <c r="C35" s="906" t="s">
        <v>2079</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2080</v>
      </c>
      <c r="P35" s="1020" t="s">
        <v>2060</v>
      </c>
      <c r="Q35" s="1020" t="s">
        <v>2080</v>
      </c>
      <c r="R35" s="1020" t="s">
        <v>2060</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2081</v>
      </c>
      <c r="V35" s="909" t="s">
        <v>2081</v>
      </c>
      <c r="W35" s="909" t="s">
        <v>2081</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2082</v>
      </c>
      <c r="U36" s="909" t="s">
        <v>2082</v>
      </c>
      <c r="V36" s="909" t="s">
        <v>2082</v>
      </c>
      <c r="W36" s="909" t="s">
        <v>2082</v>
      </c>
      <c r="X36" s="906"/>
      <c r="Y36" s="1063"/>
      <c r="Z36" s="909"/>
      <c r="AA36" s="912"/>
      <c r="AB36" s="909"/>
      <c r="AC36" s="909"/>
      <c r="AD36" s="909"/>
    </row>
    <row customHeight="1" ht="18">
      <c r="A37" s="908"/>
      <c r="B37" s="962">
        <v>20</v>
      </c>
      <c r="C37" s="906" t="s">
        <v>2083</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2084</v>
      </c>
      <c r="P37" s="1020" t="s">
        <v>2067</v>
      </c>
      <c r="Q37" s="1020" t="s">
        <v>2084</v>
      </c>
      <c r="R37" s="1020" t="s">
        <v>2067</v>
      </c>
      <c r="S37" s="1020"/>
      <c r="T37" s="1027" t="s">
        <v>2085</v>
      </c>
      <c r="U37" s="909" t="s">
        <v>2085</v>
      </c>
      <c r="V37" s="909" t="s">
        <v>2085</v>
      </c>
      <c r="W37" s="909" t="s">
        <v>2085</v>
      </c>
      <c r="X37" s="906"/>
      <c r="Y37" s="1063"/>
      <c r="Z37" s="909"/>
      <c r="AA37" s="912"/>
      <c r="AB37" s="909"/>
      <c r="AC37" s="909"/>
      <c r="AD37" s="909"/>
    </row>
    <row customHeight="1" ht="18">
      <c r="A38" s="908"/>
      <c r="B38" s="962">
        <v>21</v>
      </c>
      <c r="C38" s="906" t="s">
        <v>2086</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2087</v>
      </c>
      <c r="P38" s="1020" t="s">
        <v>2070</v>
      </c>
      <c r="Q38" s="1020" t="s">
        <v>2087</v>
      </c>
      <c r="R38" s="1020" t="s">
        <v>2070</v>
      </c>
      <c r="S38" s="1020"/>
      <c r="T38" s="1027" t="s">
        <v>2088</v>
      </c>
      <c r="U38" s="909" t="s">
        <v>2088</v>
      </c>
      <c r="V38" s="909" t="s">
        <v>2088</v>
      </c>
      <c r="W38" s="909" t="s">
        <v>2088</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745</v>
      </c>
      <c r="P39" s="1020" t="s">
        <v>739</v>
      </c>
      <c r="Q39" s="1020" t="s">
        <v>745</v>
      </c>
      <c r="R39" s="1020" t="s">
        <v>739</v>
      </c>
      <c r="S39" s="1020"/>
      <c r="T39" s="1027" t="s">
        <v>2089</v>
      </c>
      <c r="U39" s="909" t="s">
        <v>2090</v>
      </c>
      <c r="V39" s="909" t="s">
        <v>2091</v>
      </c>
      <c r="W39" s="909" t="s">
        <v>2092</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2093</v>
      </c>
      <c r="P40" s="1020" t="s">
        <v>741</v>
      </c>
      <c r="Q40" s="1020" t="s">
        <v>2093</v>
      </c>
      <c r="R40" s="1020" t="s">
        <v>741</v>
      </c>
      <c r="S40" s="1020"/>
      <c r="T40" s="906" t="s">
        <v>2094</v>
      </c>
      <c r="U40" s="906" t="s">
        <v>2094</v>
      </c>
      <c r="V40" s="906" t="s">
        <v>2094</v>
      </c>
      <c r="W40" s="906" t="s">
        <v>2094</v>
      </c>
      <c r="X40" s="906"/>
      <c r="Y40" s="1063"/>
      <c r="Z40" s="909" t="s">
        <v>2095</v>
      </c>
      <c r="AA40" s="912" t="s">
        <v>2095</v>
      </c>
      <c r="AB40" s="912" t="s">
        <v>2095</v>
      </c>
      <c r="AC40" s="912" t="s">
        <v>2095</v>
      </c>
      <c r="AD40" s="909"/>
    </row>
    <row customHeight="1" ht="27">
      <c r="A41" s="908"/>
      <c r="B41" s="962">
        <v>24</v>
      </c>
      <c r="C41" s="906" t="s">
        <v>2096</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2097</v>
      </c>
      <c r="P41" s="1020" t="s">
        <v>2084</v>
      </c>
      <c r="Q41" s="1020" t="s">
        <v>2097</v>
      </c>
      <c r="R41" s="1020" t="s">
        <v>2084</v>
      </c>
      <c r="S41" s="1020"/>
      <c r="T41" s="906" t="s">
        <v>2098</v>
      </c>
      <c r="U41" s="906" t="s">
        <v>2098</v>
      </c>
      <c r="V41" s="906" t="s">
        <v>2098</v>
      </c>
      <c r="W41" s="906" t="s">
        <v>2098</v>
      </c>
      <c r="X41" s="906"/>
      <c r="Y41" s="1063"/>
      <c r="Z41" s="909" t="s">
        <v>2099</v>
      </c>
      <c r="AA41" s="909" t="s">
        <v>2099</v>
      </c>
      <c r="AB41" s="909" t="s">
        <v>2099</v>
      </c>
      <c r="AC41" s="909" t="s">
        <v>2099</v>
      </c>
      <c r="AD41" s="909"/>
    </row>
    <row customHeight="1" ht="27">
      <c r="A42" s="908"/>
      <c r="B42" s="962">
        <v>25</v>
      </c>
      <c r="C42" s="906" t="s">
        <v>2100</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2101</v>
      </c>
      <c r="P42" s="1020" t="s">
        <v>2087</v>
      </c>
      <c r="Q42" s="1020" t="s">
        <v>2101</v>
      </c>
      <c r="R42" s="1020" t="s">
        <v>2087</v>
      </c>
      <c r="S42" s="1020"/>
      <c r="T42" s="906" t="s">
        <v>2102</v>
      </c>
      <c r="U42" s="906" t="s">
        <v>2102</v>
      </c>
      <c r="V42" s="906" t="s">
        <v>2102</v>
      </c>
      <c r="W42" s="906" t="s">
        <v>2102</v>
      </c>
      <c r="X42" s="906"/>
      <c r="Y42" s="1063"/>
      <c r="Z42" s="909" t="s">
        <v>2103</v>
      </c>
      <c r="AA42" s="909" t="s">
        <v>2103</v>
      </c>
      <c r="AB42" s="909" t="s">
        <v>2103</v>
      </c>
      <c r="AC42" s="909" t="s">
        <v>2103</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2104</v>
      </c>
      <c r="P43" s="1020" t="s">
        <v>745</v>
      </c>
      <c r="Q43" s="1020" t="s">
        <v>2104</v>
      </c>
      <c r="R43" s="1020" t="s">
        <v>745</v>
      </c>
      <c r="S43" s="1020"/>
      <c r="T43" s="906" t="s">
        <v>2105</v>
      </c>
      <c r="U43" s="906" t="s">
        <v>2105</v>
      </c>
      <c r="V43" s="906" t="s">
        <v>2105</v>
      </c>
      <c r="W43" s="906" t="s">
        <v>2105</v>
      </c>
      <c r="X43" s="906"/>
      <c r="Y43" s="1063"/>
      <c r="Z43" s="909" t="s">
        <v>2106</v>
      </c>
      <c r="AA43" s="909" t="s">
        <v>2106</v>
      </c>
      <c r="AB43" s="909" t="s">
        <v>2106</v>
      </c>
      <c r="AC43" s="909" t="s">
        <v>2106</v>
      </c>
      <c r="AD43" s="909"/>
    </row>
    <row customHeight="1" ht="27">
      <c r="A44" s="908"/>
      <c r="B44" s="962">
        <v>27</v>
      </c>
      <c r="C44" s="906" t="s">
        <v>2107</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2108</v>
      </c>
      <c r="P44" s="1020" t="s">
        <v>2109</v>
      </c>
      <c r="Q44" s="1020" t="s">
        <v>2108</v>
      </c>
      <c r="R44" s="1020" t="s">
        <v>2109</v>
      </c>
      <c r="S44" s="1020"/>
      <c r="T44" s="906" t="s">
        <v>2098</v>
      </c>
      <c r="U44" s="906" t="s">
        <v>2098</v>
      </c>
      <c r="V44" s="906" t="s">
        <v>2098</v>
      </c>
      <c r="W44" s="906" t="s">
        <v>2098</v>
      </c>
      <c r="X44" s="906"/>
      <c r="Y44" s="1063"/>
      <c r="Z44" s="909" t="s">
        <v>2110</v>
      </c>
      <c r="AA44" s="909" t="s">
        <v>2110</v>
      </c>
      <c r="AB44" s="909" t="s">
        <v>2110</v>
      </c>
      <c r="AC44" s="909" t="s">
        <v>2110</v>
      </c>
      <c r="AD44" s="909"/>
    </row>
    <row customHeight="1" ht="27">
      <c r="A45" s="908"/>
      <c r="B45" s="962">
        <v>28</v>
      </c>
      <c r="C45" s="906" t="s">
        <v>2111</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2112</v>
      </c>
      <c r="P45" s="1020" t="s">
        <v>2113</v>
      </c>
      <c r="Q45" s="1020" t="s">
        <v>2112</v>
      </c>
      <c r="R45" s="1020" t="s">
        <v>2113</v>
      </c>
      <c r="S45" s="1020"/>
      <c r="T45" s="906" t="s">
        <v>2102</v>
      </c>
      <c r="U45" s="906" t="s">
        <v>2102</v>
      </c>
      <c r="V45" s="906" t="s">
        <v>2102</v>
      </c>
      <c r="W45" s="906" t="s">
        <v>2102</v>
      </c>
      <c r="X45" s="906"/>
      <c r="Y45" s="1063"/>
      <c r="Z45" s="909" t="s">
        <v>2114</v>
      </c>
      <c r="AA45" s="909" t="s">
        <v>2114</v>
      </c>
      <c r="AB45" s="909" t="s">
        <v>2114</v>
      </c>
      <c r="AC45" s="909" t="s">
        <v>2114</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2115</v>
      </c>
      <c r="P46" s="1020" t="s">
        <v>2093</v>
      </c>
      <c r="Q46" s="1020" t="s">
        <v>2115</v>
      </c>
      <c r="R46" s="1020" t="s">
        <v>2093</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2116</v>
      </c>
      <c r="V46" s="906" t="s">
        <v>2116</v>
      </c>
      <c r="W46" s="906" t="s">
        <v>2116</v>
      </c>
      <c r="X46" s="906"/>
      <c r="Y46" s="1063"/>
      <c r="Z46" s="909" t="s">
        <v>2117</v>
      </c>
      <c r="AA46" s="909" t="s">
        <v>2118</v>
      </c>
      <c r="AB46" s="909" t="s">
        <v>2118</v>
      </c>
      <c r="AC46" s="909" t="s">
        <v>2118</v>
      </c>
      <c r="AD46" s="909"/>
    </row>
    <row customHeight="1" ht="54">
      <c r="A47" s="908"/>
      <c r="B47" s="962">
        <v>30</v>
      </c>
      <c r="C47" s="906" t="s">
        <v>2119</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2120</v>
      </c>
      <c r="P47" s="1020" t="s">
        <v>2097</v>
      </c>
      <c r="Q47" s="1020" t="s">
        <v>2120</v>
      </c>
      <c r="R47" s="1020" t="s">
        <v>2097</v>
      </c>
      <c r="S47" s="1020"/>
      <c r="T47" s="906" t="s">
        <v>2121</v>
      </c>
      <c r="U47" s="906" t="s">
        <v>2121</v>
      </c>
      <c r="V47" s="906" t="s">
        <v>2121</v>
      </c>
      <c r="W47" s="906" t="s">
        <v>2121</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2104</v>
      </c>
      <c r="Q48" s="1020" t="s">
        <v>2122</v>
      </c>
      <c r="R48" s="1020" t="s">
        <v>2104</v>
      </c>
      <c r="S48" s="1020"/>
      <c r="T48" s="906"/>
      <c r="U48" s="906" t="s">
        <v>2123</v>
      </c>
      <c r="V48" s="906" t="s">
        <v>2124</v>
      </c>
      <c r="W48" s="906" t="s">
        <v>2124</v>
      </c>
      <c r="X48" s="906"/>
      <c r="Y48" s="1063"/>
      <c r="Z48" s="909"/>
      <c r="AA48" s="912" t="s">
        <v>2118</v>
      </c>
      <c r="AB48" s="912" t="s">
        <v>2118</v>
      </c>
      <c r="AC48" s="912" t="s">
        <v>2118</v>
      </c>
      <c r="AD48" s="909"/>
    </row>
    <row customHeight="1" ht="54">
      <c r="A49" s="908"/>
      <c r="B49" s="962">
        <v>32</v>
      </c>
      <c r="C49" s="906" t="s">
        <v>2125</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2108</v>
      </c>
      <c r="Q49" s="1020" t="s">
        <v>2126</v>
      </c>
      <c r="R49" s="1020" t="s">
        <v>2108</v>
      </c>
      <c r="S49" s="1020"/>
      <c r="T49" s="906"/>
      <c r="U49" s="906" t="s">
        <v>2121</v>
      </c>
      <c r="V49" s="906" t="s">
        <v>2121</v>
      </c>
      <c r="W49" s="906" t="s">
        <v>2121</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2122</v>
      </c>
      <c r="P50" s="1020" t="s">
        <v>2115</v>
      </c>
      <c r="Q50" s="1020" t="s">
        <v>2127</v>
      </c>
      <c r="R50" s="1020" t="s">
        <v>2115</v>
      </c>
      <c r="S50" s="1020"/>
      <c r="T50" s="906" t="s">
        <v>2128</v>
      </c>
      <c r="U50" s="906" t="s">
        <v>2129</v>
      </c>
      <c r="V50" s="906" t="s">
        <v>2130</v>
      </c>
      <c r="W50" s="906" t="s">
        <v>2131</v>
      </c>
      <c r="X50" s="906"/>
      <c r="Y50" s="1063"/>
      <c r="Z50" s="909" t="s">
        <v>2132</v>
      </c>
      <c r="AA50" s="912" t="s">
        <v>2133</v>
      </c>
      <c r="AB50" s="912" t="s">
        <v>2133</v>
      </c>
      <c r="AC50" s="912" t="s">
        <v>2133</v>
      </c>
      <c r="AD50" s="909"/>
    </row>
    <row customHeight="1" ht="27">
      <c r="A51" s="908"/>
      <c r="B51" s="962">
        <v>34</v>
      </c>
      <c r="C51" s="906" t="s">
        <v>2134</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2135</v>
      </c>
      <c r="U51" s="906"/>
      <c r="V51" s="906"/>
      <c r="W51" s="906"/>
      <c r="X51" s="906"/>
      <c r="Y51" s="1063"/>
      <c r="Z51" s="909"/>
      <c r="AA51" s="912"/>
      <c r="AB51" s="912"/>
      <c r="AC51" s="912"/>
      <c r="AD51" s="909"/>
    </row>
    <row customHeight="1" ht="36">
      <c r="A52" s="908"/>
      <c r="B52" s="962">
        <v>35</v>
      </c>
      <c r="C52" s="906" t="s">
        <v>2028</v>
      </c>
      <c r="D52" s="1030" t="s">
        <v>2028</v>
      </c>
      <c r="E52" s="906" t="s">
        <v>2028</v>
      </c>
      <c r="F52" s="906" t="s">
        <v>2028</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2136</v>
      </c>
      <c r="U52" s="906" t="s">
        <v>2137</v>
      </c>
      <c r="V52" s="906" t="s">
        <v>2138</v>
      </c>
      <c r="W52" s="906" t="s">
        <v>2139</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2140</v>
      </c>
      <c r="U53" s="906" t="s">
        <v>2140</v>
      </c>
      <c r="V53" s="906" t="s">
        <v>2140</v>
      </c>
      <c r="W53" s="906" t="s">
        <v>2140</v>
      </c>
      <c r="X53" s="906"/>
      <c r="Y53" s="1063"/>
      <c r="Z53" s="909"/>
      <c r="AA53" s="912"/>
      <c r="AB53" s="909"/>
      <c r="AC53" s="909"/>
      <c r="AD53" s="909"/>
    </row>
    <row customHeight="1" ht="18">
      <c r="A54" s="908"/>
      <c r="B54" s="962">
        <v>37</v>
      </c>
      <c r="C54" s="906" t="s">
        <v>2034</v>
      </c>
      <c r="D54" s="1030" t="s">
        <v>2034</v>
      </c>
      <c r="E54" s="906" t="s">
        <v>2034</v>
      </c>
      <c r="F54" s="906" t="s">
        <v>2034</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90</v>
      </c>
      <c r="Q54" s="1020" t="s">
        <v>90</v>
      </c>
      <c r="R54" s="1020" t="s">
        <v>90</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2141</v>
      </c>
      <c r="V55" s="906" t="s">
        <v>2141</v>
      </c>
      <c r="W55" s="906" t="s">
        <v>2141</v>
      </c>
      <c r="X55" s="906"/>
      <c r="Y55" s="1063"/>
      <c r="Z55" s="909" t="s">
        <v>2142</v>
      </c>
      <c r="AA55" s="909" t="s">
        <v>2142</v>
      </c>
      <c r="AB55" s="909" t="s">
        <v>2142</v>
      </c>
      <c r="AC55" s="909" t="s">
        <v>2142</v>
      </c>
      <c r="AD55" s="909"/>
    </row>
    <row customHeight="1" ht="27">
      <c r="A56" s="908"/>
      <c r="B56" s="962">
        <v>39</v>
      </c>
      <c r="C56" s="906" t="s">
        <v>1021</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1139</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2143</v>
      </c>
      <c r="V56" s="906" t="s">
        <v>2143</v>
      </c>
      <c r="W56" s="906" t="s">
        <v>2143</v>
      </c>
      <c r="X56" s="906"/>
      <c r="Y56" s="1063"/>
      <c r="Z56" s="909" t="s">
        <v>758</v>
      </c>
      <c r="AA56" s="909" t="s">
        <v>758</v>
      </c>
      <c r="AB56" s="909" t="s">
        <v>758</v>
      </c>
      <c r="AC56" s="909" t="s">
        <v>758</v>
      </c>
      <c r="AD56" s="909"/>
    </row>
    <row customHeight="1" ht="27">
      <c r="A57" s="908"/>
      <c r="B57" s="962">
        <v>40</v>
      </c>
      <c r="C57" s="906" t="s">
        <v>1023</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2144</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2145</v>
      </c>
      <c r="V57" s="906" t="s">
        <v>2145</v>
      </c>
      <c r="W57" s="906" t="s">
        <v>2145</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2146</v>
      </c>
      <c r="V58" s="906" t="s">
        <v>2146</v>
      </c>
      <c r="W58" s="906" t="s">
        <v>2146</v>
      </c>
      <c r="X58" s="906"/>
      <c r="Y58" s="1063"/>
      <c r="Z58" s="909"/>
      <c r="AA58" s="912"/>
      <c r="AB58" s="909"/>
      <c r="AC58" s="909"/>
      <c r="AD58" s="909"/>
    </row>
    <row customHeight="1" ht="36">
      <c r="A59" s="908"/>
      <c r="B59" s="962">
        <v>42</v>
      </c>
      <c r="C59" s="906">
        <v>3</v>
      </c>
      <c r="D59" s="1030" t="s">
        <v>2134</v>
      </c>
      <c r="E59" s="906" t="s">
        <v>2134</v>
      </c>
      <c r="F59" s="906" t="s">
        <v>2134</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111</v>
      </c>
      <c r="Q59" s="1020" t="s">
        <v>111</v>
      </c>
      <c r="R59" s="1020" t="s">
        <v>111</v>
      </c>
      <c r="S59" s="1020"/>
      <c r="T59" s="906"/>
      <c r="U59" s="906" t="s">
        <v>2147</v>
      </c>
      <c r="V59" s="906" t="s">
        <v>2148</v>
      </c>
      <c r="W59" s="906" t="s">
        <v>2149</v>
      </c>
      <c r="X59" s="906"/>
      <c r="Y59" s="1063"/>
      <c r="Z59" s="909"/>
      <c r="AA59" s="912"/>
      <c r="AB59" s="909"/>
      <c r="AC59" s="909"/>
      <c r="AD59" s="909"/>
    </row>
    <row customHeight="1" ht="81">
      <c r="A60" s="908"/>
      <c r="B60" s="962">
        <v>43</v>
      </c>
      <c r="C60" s="906" t="s">
        <v>2150</v>
      </c>
      <c r="D60" s="1030" t="s">
        <v>2150</v>
      </c>
      <c r="E60" s="906" t="s">
        <v>2150</v>
      </c>
      <c r="F60" s="906" t="s">
        <v>2150</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628</v>
      </c>
      <c r="U60" s="906" t="s">
        <v>628</v>
      </c>
      <c r="V60" s="906" t="s">
        <v>628</v>
      </c>
      <c r="W60" s="906" t="s">
        <v>628</v>
      </c>
      <c r="X60" s="906"/>
      <c r="Y60" s="1063"/>
      <c r="Z60" s="909" t="s">
        <v>2151</v>
      </c>
      <c r="AA60" s="912" t="s">
        <v>2152</v>
      </c>
      <c r="AB60" s="909" t="s">
        <v>2153</v>
      </c>
      <c r="AC60" s="909" t="s">
        <v>2152</v>
      </c>
      <c r="AD60" s="909"/>
    </row>
    <row customHeight="1" ht="9">
      <c r="A61" s="908"/>
      <c r="B61" s="962">
        <v>44</v>
      </c>
      <c r="C61" s="906"/>
      <c r="D61" s="1030" t="s">
        <v>2154</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2155</v>
      </c>
      <c r="V61" s="906"/>
      <c r="W61" s="906"/>
      <c r="X61" s="906"/>
      <c r="Y61" s="1063"/>
      <c r="Z61" s="909"/>
      <c r="AA61" s="912"/>
      <c r="AB61" s="909"/>
      <c r="AC61" s="909"/>
      <c r="AD61" s="909"/>
    </row>
    <row customHeight="1" ht="9">
      <c r="A62" s="908"/>
      <c r="B62" s="962">
        <v>45</v>
      </c>
      <c r="C62" s="906"/>
      <c r="D62" s="1030" t="s">
        <v>2156</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112</v>
      </c>
      <c r="Q62" s="1020"/>
      <c r="R62" s="1020"/>
      <c r="S62" s="1020"/>
      <c r="T62" s="906"/>
      <c r="U62" s="906" t="s">
        <v>2157</v>
      </c>
      <c r="V62" s="906"/>
      <c r="W62" s="906"/>
      <c r="X62" s="906"/>
      <c r="Y62" s="1063"/>
      <c r="Z62" s="909"/>
      <c r="AA62" s="912"/>
      <c r="AB62" s="909"/>
      <c r="AC62" s="909"/>
      <c r="AD62" s="909"/>
    </row>
    <row customHeight="1" ht="18">
      <c r="A63" s="908"/>
      <c r="B63" s="962">
        <v>46</v>
      </c>
      <c r="C63" s="906"/>
      <c r="D63" s="1030" t="s">
        <v>2158</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149</v>
      </c>
      <c r="Q63" s="1020"/>
      <c r="R63" s="1020"/>
      <c r="S63" s="1020"/>
      <c r="T63" s="906"/>
      <c r="U63" s="906" t="s">
        <v>2159</v>
      </c>
      <c r="V63" s="906"/>
      <c r="W63" s="906"/>
      <c r="X63" s="906"/>
      <c r="Y63" s="1063"/>
      <c r="Z63" s="909"/>
      <c r="AA63" s="912"/>
      <c r="AB63" s="909"/>
      <c r="AC63" s="909"/>
      <c r="AD63" s="909"/>
    </row>
    <row customHeight="1" ht="18">
      <c r="A64" s="908"/>
      <c r="B64" s="962">
        <v>47</v>
      </c>
      <c r="C64" s="906"/>
      <c r="D64" s="1030" t="s">
        <v>2160</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150</v>
      </c>
      <c r="Q64" s="1020"/>
      <c r="R64" s="1020"/>
      <c r="S64" s="1020"/>
      <c r="T64" s="906"/>
      <c r="U64" s="906" t="s">
        <v>2161</v>
      </c>
      <c r="V64" s="906"/>
      <c r="W64" s="906"/>
      <c r="X64" s="906"/>
      <c r="Y64" s="1063"/>
      <c r="Z64" s="909"/>
      <c r="AA64" s="912" t="s">
        <v>2162</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2075</v>
      </c>
      <c r="Q65" s="1020"/>
      <c r="R65" s="1020"/>
      <c r="S65" s="1020"/>
      <c r="T65" s="906"/>
      <c r="U65" s="906" t="s">
        <v>2163</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2079</v>
      </c>
      <c r="Q66" s="1020"/>
      <c r="R66" s="1020"/>
      <c r="S66" s="1020"/>
      <c r="T66" s="906"/>
      <c r="U66" s="906" t="s">
        <v>2164</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2165</v>
      </c>
      <c r="Q67" s="1020"/>
      <c r="R67" s="1020"/>
      <c r="S67" s="1020"/>
      <c r="T67" s="906"/>
      <c r="U67" s="906" t="s">
        <v>2166</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2167</v>
      </c>
      <c r="Q68" s="1020"/>
      <c r="R68" s="1020"/>
      <c r="S68" s="1020"/>
      <c r="T68" s="906"/>
      <c r="U68" s="906" t="s">
        <v>2168</v>
      </c>
      <c r="V68" s="906"/>
      <c r="W68" s="906"/>
      <c r="X68" s="906"/>
      <c r="Y68" s="1063"/>
      <c r="Z68" s="909"/>
      <c r="AA68" s="912"/>
      <c r="AB68" s="909"/>
      <c r="AC68" s="909"/>
      <c r="AD68" s="909"/>
    </row>
    <row customHeight="1" ht="9">
      <c r="A69" s="908"/>
      <c r="B69" s="962">
        <v>52</v>
      </c>
      <c r="C69" s="906"/>
      <c r="D69" s="1030" t="s">
        <v>2169</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151</v>
      </c>
      <c r="Q69" s="1020"/>
      <c r="R69" s="1020"/>
      <c r="S69" s="1020"/>
      <c r="T69" s="906"/>
      <c r="U69" s="906" t="s">
        <v>2170</v>
      </c>
      <c r="V69" s="906"/>
      <c r="W69" s="906"/>
      <c r="X69" s="906"/>
      <c r="Y69" s="1063"/>
      <c r="Z69" s="909"/>
      <c r="AA69" s="912"/>
      <c r="AB69" s="909"/>
      <c r="AC69" s="909"/>
      <c r="AD69" s="909"/>
    </row>
    <row customHeight="1" ht="27">
      <c r="A70" s="908"/>
      <c r="B70" s="962">
        <v>53</v>
      </c>
      <c r="C70" s="906"/>
      <c r="D70" s="1030"/>
      <c r="E70" s="906" t="s">
        <v>2154</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2171</v>
      </c>
      <c r="W70" s="906"/>
      <c r="X70" s="906"/>
      <c r="Y70" s="1063"/>
      <c r="Z70" s="909"/>
      <c r="AA70" s="912"/>
      <c r="AB70" s="909"/>
      <c r="AC70" s="909"/>
      <c r="AD70" s="909"/>
    </row>
    <row customHeight="1" ht="36">
      <c r="A71" s="908"/>
      <c r="B71" s="962">
        <v>54</v>
      </c>
      <c r="C71" s="906"/>
      <c r="D71" s="1030"/>
      <c r="E71" s="906" t="s">
        <v>2156</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112</v>
      </c>
      <c r="R71" s="1020"/>
      <c r="S71" s="1020"/>
      <c r="T71" s="906"/>
      <c r="U71" s="906"/>
      <c r="V71" s="906" t="s">
        <v>2172</v>
      </c>
      <c r="W71" s="906"/>
      <c r="X71" s="906"/>
      <c r="Y71" s="1063"/>
      <c r="Z71" s="909"/>
      <c r="AA71" s="912"/>
      <c r="AB71" s="909"/>
      <c r="AC71" s="909"/>
      <c r="AD71" s="909"/>
    </row>
    <row customHeight="1" ht="27">
      <c r="A72" s="908"/>
      <c r="B72" s="962">
        <v>55</v>
      </c>
      <c r="C72" s="906"/>
      <c r="D72" s="1030"/>
      <c r="E72" s="906" t="s">
        <v>2158</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149</v>
      </c>
      <c r="R72" s="1020"/>
      <c r="S72" s="1020"/>
      <c r="T72" s="906"/>
      <c r="U72" s="906"/>
      <c r="V72" s="906" t="s">
        <v>2173</v>
      </c>
      <c r="W72" s="906"/>
      <c r="X72" s="906"/>
      <c r="Y72" s="1063"/>
      <c r="Z72" s="909"/>
      <c r="AA72" s="912"/>
      <c r="AB72" s="909"/>
      <c r="AC72" s="909"/>
      <c r="AD72" s="909"/>
    </row>
    <row customHeight="1" ht="36">
      <c r="A73" s="908"/>
      <c r="B73" s="962">
        <v>56</v>
      </c>
      <c r="C73" s="906"/>
      <c r="D73" s="1030"/>
      <c r="E73" s="906" t="s">
        <v>2160</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150</v>
      </c>
      <c r="R73" s="1020"/>
      <c r="S73" s="1020"/>
      <c r="T73" s="906"/>
      <c r="U73" s="906"/>
      <c r="V73" s="906" t="s">
        <v>2174</v>
      </c>
      <c r="W73" s="906"/>
      <c r="X73" s="906"/>
      <c r="Y73" s="1063"/>
      <c r="Z73" s="909"/>
      <c r="AA73" s="912"/>
      <c r="AB73" s="909"/>
      <c r="AC73" s="909"/>
      <c r="AD73" s="909"/>
    </row>
    <row customHeight="1" ht="18">
      <c r="A74" s="908"/>
      <c r="B74" s="962">
        <v>57</v>
      </c>
      <c r="C74" s="906"/>
      <c r="D74" s="1030"/>
      <c r="E74" s="906" t="s">
        <v>2169</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151</v>
      </c>
      <c r="R74" s="1020"/>
      <c r="S74" s="1020"/>
      <c r="T74" s="906"/>
      <c r="U74" s="906"/>
      <c r="V74" s="906" t="s">
        <v>2175</v>
      </c>
      <c r="W74" s="906"/>
      <c r="X74" s="906"/>
      <c r="Y74" s="1063"/>
      <c r="Z74" s="909"/>
      <c r="AA74" s="912"/>
      <c r="AB74" s="909"/>
      <c r="AC74" s="909"/>
      <c r="AD74" s="909"/>
    </row>
    <row customHeight="1" ht="18">
      <c r="A75" s="908"/>
      <c r="B75" s="962">
        <v>58</v>
      </c>
      <c r="C75" s="906"/>
      <c r="D75" s="1030"/>
      <c r="E75" s="906"/>
      <c r="F75" s="906" t="s">
        <v>2154</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2176</v>
      </c>
      <c r="X75" s="906"/>
      <c r="Y75" s="1063"/>
      <c r="Z75" s="909"/>
      <c r="AA75" s="912"/>
      <c r="AB75" s="909"/>
      <c r="AC75" s="909"/>
      <c r="AD75" s="909"/>
    </row>
    <row customHeight="1" ht="36">
      <c r="A76" s="908"/>
      <c r="B76" s="962">
        <v>59</v>
      </c>
      <c r="C76" s="906"/>
      <c r="D76" s="1030"/>
      <c r="E76" s="906"/>
      <c r="F76" s="906" t="s">
        <v>2156</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2177</v>
      </c>
      <c r="X76" s="906"/>
      <c r="Y76" s="1063"/>
      <c r="Z76" s="909"/>
      <c r="AA76" s="912"/>
      <c r="AB76" s="909"/>
      <c r="AC76" s="909"/>
      <c r="AD76" s="909"/>
    </row>
    <row customHeight="1" ht="18">
      <c r="A77" s="908"/>
      <c r="B77" s="962">
        <v>60</v>
      </c>
      <c r="C77" s="906"/>
      <c r="D77" s="1030"/>
      <c r="E77" s="906"/>
      <c r="F77" s="906" t="s">
        <v>2158</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2178</v>
      </c>
      <c r="X77" s="906"/>
      <c r="Y77" s="1063"/>
      <c r="Z77" s="909"/>
      <c r="AA77" s="912"/>
      <c r="AB77" s="909"/>
      <c r="AC77" s="909"/>
      <c r="AD77" s="909"/>
    </row>
    <row customHeight="1" ht="72">
      <c r="A78" s="908"/>
      <c r="B78" s="962">
        <v>61</v>
      </c>
      <c r="C78" s="906" t="s">
        <v>2154</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633</v>
      </c>
      <c r="U78" s="906"/>
      <c r="V78" s="906"/>
      <c r="W78" s="906"/>
      <c r="X78" s="906"/>
      <c r="Y78" s="1063"/>
      <c r="Z78" s="909" t="s">
        <v>2179</v>
      </c>
      <c r="AA78" s="912"/>
      <c r="AB78" s="909"/>
      <c r="AC78" s="909"/>
      <c r="AD78" s="909"/>
    </row>
    <row customHeight="1" ht="36">
      <c r="A79" s="908"/>
      <c r="B79" s="962">
        <v>62</v>
      </c>
      <c r="C79" s="906" t="s">
        <v>2156</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112</v>
      </c>
      <c r="P79" s="1020"/>
      <c r="Q79" s="1020"/>
      <c r="R79" s="1020"/>
      <c r="S79" s="1020"/>
      <c r="T79" s="906" t="s">
        <v>2180</v>
      </c>
      <c r="U79" s="906"/>
      <c r="V79" s="906"/>
      <c r="W79" s="906"/>
      <c r="X79" s="906"/>
      <c r="Y79" s="1063"/>
      <c r="Z79" s="909" t="s">
        <v>2181</v>
      </c>
      <c r="AA79" s="912"/>
      <c r="AB79" s="909"/>
      <c r="AC79" s="909"/>
      <c r="AD79" s="909"/>
    </row>
    <row customHeight="1" ht="45">
      <c r="A80" s="908"/>
      <c r="B80" s="962">
        <v>63</v>
      </c>
      <c r="C80" s="906" t="s">
        <v>2158</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149</v>
      </c>
      <c r="P80" s="1020"/>
      <c r="Q80" s="1020"/>
      <c r="R80" s="1020"/>
      <c r="S80" s="1020"/>
      <c r="T80" s="906" t="s">
        <v>2182</v>
      </c>
      <c r="U80" s="906"/>
      <c r="V80" s="906"/>
      <c r="W80" s="906"/>
      <c r="X80" s="906"/>
      <c r="Y80" s="1063"/>
      <c r="Z80" s="909" t="s">
        <v>2183</v>
      </c>
      <c r="AA80" s="912"/>
      <c r="AB80" s="909"/>
      <c r="AC80" s="909"/>
      <c r="AD80" s="909"/>
    </row>
    <row customHeight="1" ht="36">
      <c r="A81" s="908"/>
      <c r="B81" s="962">
        <v>64</v>
      </c>
      <c r="C81" s="906" t="s">
        <v>2160</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2066</v>
      </c>
      <c r="P81" s="1020"/>
      <c r="Q81" s="1020"/>
      <c r="R81" s="1020"/>
      <c r="S81" s="1020"/>
      <c r="T81" s="906" t="s">
        <v>2184</v>
      </c>
      <c r="U81" s="906"/>
      <c r="V81" s="906"/>
      <c r="W81" s="906"/>
      <c r="X81" s="906"/>
      <c r="Y81" s="1063"/>
      <c r="Z81" s="909" t="s">
        <v>2185</v>
      </c>
      <c r="AA81" s="912"/>
      <c r="AB81" s="909"/>
      <c r="AC81" s="909"/>
      <c r="AD81" s="909"/>
    </row>
    <row customHeight="1" ht="90">
      <c r="A82" s="908"/>
      <c r="B82" s="962">
        <v>65</v>
      </c>
      <c r="C82" s="906" t="s">
        <v>2169</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150</v>
      </c>
      <c r="P82" s="1020"/>
      <c r="Q82" s="1020"/>
      <c r="R82" s="1020"/>
      <c r="S82" s="1020"/>
      <c r="T82" s="906" t="s">
        <v>2186</v>
      </c>
      <c r="U82" s="906"/>
      <c r="V82" s="906"/>
      <c r="W82" s="906"/>
      <c r="X82" s="906"/>
      <c r="Y82" s="1063"/>
      <c r="Z82" s="909" t="s">
        <v>2187</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2075</v>
      </c>
      <c r="P83" s="1020"/>
      <c r="Q83" s="1020"/>
      <c r="R83" s="1020"/>
      <c r="S83" s="1020"/>
      <c r="T83" s="906" t="s">
        <v>2188</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2189</v>
      </c>
      <c r="P84" s="1020"/>
      <c r="Q84" s="1020"/>
      <c r="R84" s="1020"/>
      <c r="S84" s="1020"/>
      <c r="T84" s="906" t="s">
        <v>2190</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2079</v>
      </c>
      <c r="P85" s="1020"/>
      <c r="Q85" s="1020"/>
      <c r="R85" s="1020"/>
      <c r="S85" s="1020"/>
      <c r="T85" s="906" t="s">
        <v>2191</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2192</v>
      </c>
      <c r="P86" s="1020"/>
      <c r="Q86" s="1020"/>
      <c r="R86" s="1020"/>
      <c r="S86" s="1020"/>
      <c r="T86" s="906" t="s">
        <v>2193</v>
      </c>
      <c r="U86" s="906"/>
      <c r="V86" s="906"/>
      <c r="W86" s="906"/>
      <c r="X86" s="906"/>
      <c r="Y86" s="1063"/>
      <c r="Z86" s="909"/>
      <c r="AA86" s="912"/>
      <c r="AB86" s="909"/>
      <c r="AC86" s="909"/>
      <c r="AD86" s="909"/>
    </row>
    <row customHeight="1" ht="36">
      <c r="A87" s="908"/>
      <c r="B87" s="962">
        <v>70</v>
      </c>
      <c r="C87" s="906" t="s">
        <v>2194</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151</v>
      </c>
      <c r="P87" s="1020"/>
      <c r="Q87" s="1020"/>
      <c r="R87" s="1020"/>
      <c r="S87" s="1020"/>
      <c r="T87" s="906" t="s">
        <v>2195</v>
      </c>
      <c r="U87" s="906"/>
      <c r="V87" s="906"/>
      <c r="W87" s="906"/>
      <c r="X87" s="906"/>
      <c r="Y87" s="1063"/>
      <c r="Z87" s="909"/>
      <c r="AA87" s="912"/>
      <c r="AB87" s="909"/>
      <c r="AC87" s="909"/>
      <c r="AD87" s="909"/>
    </row>
    <row customHeight="1" ht="18">
      <c r="A88" s="908"/>
      <c r="B88" s="962">
        <v>71</v>
      </c>
      <c r="C88" s="906" t="s">
        <v>2196</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2197</v>
      </c>
      <c r="D89" s="1030" t="s">
        <v>2194</v>
      </c>
      <c r="E89" s="906" t="s">
        <v>2194</v>
      </c>
      <c r="F89" s="906" t="s">
        <v>2160</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2198</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2196</v>
      </c>
      <c r="E91" s="906" t="s">
        <v>2196</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153</v>
      </c>
      <c r="Q91" s="1020" t="s">
        <v>153</v>
      </c>
      <c r="R91" s="1020"/>
      <c r="S91" s="1020"/>
      <c r="T91" s="906"/>
      <c r="U91" s="906" t="s">
        <v>2199</v>
      </c>
      <c r="V91" s="906" t="s">
        <v>2199</v>
      </c>
      <c r="W91" s="906"/>
      <c r="X91" s="906"/>
      <c r="Y91" s="1063"/>
      <c r="Z91" s="909"/>
      <c r="AA91" s="912"/>
      <c r="AB91" s="909"/>
      <c r="AC91" s="909"/>
      <c r="AD91" s="909"/>
    </row>
    <row customHeight="1" ht="27">
      <c r="A92" s="908"/>
      <c r="B92" s="962">
        <v>75</v>
      </c>
      <c r="C92" s="906"/>
      <c r="D92" s="1030" t="s">
        <v>2197</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154</v>
      </c>
      <c r="Q92" s="1020"/>
      <c r="R92" s="1020"/>
      <c r="S92" s="1020"/>
      <c r="T92" s="906"/>
      <c r="U92" s="906" t="s">
        <v>2200</v>
      </c>
      <c r="V92" s="906"/>
      <c r="W92" s="906"/>
      <c r="X92" s="906"/>
      <c r="Y92" s="1063"/>
      <c r="Z92" s="909"/>
      <c r="AA92" s="912" t="s">
        <v>2201</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2107</v>
      </c>
      <c r="Q93" s="1020"/>
      <c r="R93" s="1020"/>
      <c r="S93" s="1020"/>
      <c r="T93" s="906"/>
      <c r="U93" s="906" t="s">
        <v>2202</v>
      </c>
      <c r="V93" s="906"/>
      <c r="W93" s="906"/>
      <c r="X93" s="906"/>
      <c r="Y93" s="1063"/>
      <c r="Z93" s="909"/>
      <c r="AA93" s="912" t="s">
        <v>2203</v>
      </c>
      <c r="AB93" s="909"/>
      <c r="AC93" s="909"/>
      <c r="AD93" s="909"/>
    </row>
    <row customHeight="1" ht="45">
      <c r="A94" s="908"/>
      <c r="B94" s="962">
        <v>77</v>
      </c>
      <c r="C94" s="906"/>
      <c r="D94" s="1030" t="s">
        <v>2198</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98</v>
      </c>
      <c r="Q94" s="1020"/>
      <c r="R94" s="1020"/>
      <c r="S94" s="1020"/>
      <c r="T94" s="906"/>
      <c r="U94" s="906" t="s">
        <v>2204</v>
      </c>
      <c r="V94" s="906"/>
      <c r="W94" s="906"/>
      <c r="X94" s="906"/>
      <c r="Y94" s="1063"/>
      <c r="Z94" s="909"/>
      <c r="AA94" s="912" t="s">
        <v>2205</v>
      </c>
      <c r="AB94" s="909"/>
      <c r="AC94" s="909"/>
      <c r="AD94" s="909"/>
    </row>
    <row customHeight="1" ht="99">
      <c r="A95" s="908"/>
      <c r="B95" s="962">
        <v>78</v>
      </c>
      <c r="C95" s="906" t="s">
        <v>2206</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98</v>
      </c>
      <c r="P95" s="1020"/>
      <c r="Q95" s="1020"/>
      <c r="R95" s="1020"/>
      <c r="S95" s="1020"/>
      <c r="T95" s="906" t="s">
        <v>2207</v>
      </c>
      <c r="U95" s="906"/>
      <c r="V95" s="906"/>
      <c r="W95" s="906"/>
      <c r="X95" s="906"/>
      <c r="Y95" s="1063"/>
      <c r="Z95" s="909"/>
      <c r="AA95" s="912"/>
      <c r="AB95" s="909"/>
      <c r="AC95" s="909"/>
      <c r="AD95" s="909"/>
    </row>
    <row customHeight="1" ht="99">
      <c r="A96" s="908"/>
      <c r="B96" s="962">
        <v>79</v>
      </c>
      <c r="C96" s="906" t="s">
        <v>1148</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2208</v>
      </c>
      <c r="U96" s="906"/>
      <c r="V96" s="906"/>
      <c r="W96" s="906"/>
      <c r="X96" s="906"/>
      <c r="Y96" s="1063"/>
      <c r="Z96" s="909" t="s">
        <v>2209</v>
      </c>
      <c r="AA96" s="912"/>
      <c r="AB96" s="909"/>
      <c r="AC96" s="909"/>
      <c r="AD96" s="909"/>
    </row>
    <row customHeight="1" ht="63">
      <c r="A97" s="908"/>
      <c r="B97" s="962">
        <v>80</v>
      </c>
      <c r="C97" s="906" t="s">
        <v>2210</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2211</v>
      </c>
      <c r="U97" s="906"/>
      <c r="V97" s="906"/>
      <c r="W97" s="906"/>
      <c r="X97" s="906"/>
      <c r="Y97" s="1063"/>
      <c r="Z97" s="909" t="s">
        <v>2212</v>
      </c>
      <c r="AA97" s="912"/>
      <c r="AB97" s="909"/>
      <c r="AC97" s="909"/>
      <c r="AD97" s="909"/>
    </row>
    <row customHeight="1" ht="63">
      <c r="A98" s="908"/>
      <c r="B98" s="962">
        <v>81</v>
      </c>
      <c r="C98" s="906" t="s">
        <v>2213</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2214</v>
      </c>
      <c r="U98" s="906"/>
      <c r="V98" s="906"/>
      <c r="W98" s="906"/>
      <c r="X98" s="906"/>
      <c r="Y98" s="1063"/>
      <c r="Z98" s="909" t="s">
        <v>2212</v>
      </c>
      <c r="AA98" s="912"/>
      <c r="AB98" s="909"/>
      <c r="AC98" s="909"/>
      <c r="AD98" s="909"/>
    </row>
    <row customHeight="1" ht="90">
      <c r="A99" s="908"/>
      <c r="B99" s="962">
        <v>82</v>
      </c>
      <c r="C99" s="906" t="s">
        <v>2215</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2216</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2217</v>
      </c>
      <c r="P100" s="1020"/>
      <c r="Q100" s="1020"/>
      <c r="R100" s="1020"/>
      <c r="S100" s="1020"/>
      <c r="T100" s="906" t="s">
        <v>2218</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2219</v>
      </c>
      <c r="P101" s="1020"/>
      <c r="Q101" s="1020"/>
      <c r="R101" s="1020"/>
      <c r="S101" s="1020"/>
      <c r="T101" s="906" t="s">
        <v>2220</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2221</v>
      </c>
      <c r="D148" s="906" t="s">
        <v>1561</v>
      </c>
      <c r="E148" s="906" t="s">
        <v>1660</v>
      </c>
      <c r="F148" s="906" t="s">
        <v>2222</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2223</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2224</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0C15C-E0C9-B047-9733-0.BBCC76F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2225</v>
      </c>
      <c r="M5" s="2666"/>
      <c r="N5" s="2666"/>
      <c r="O5" s="2666"/>
      <c r="P5" s="2666"/>
      <c r="Q5" s="2666"/>
      <c r="R5" s="2666"/>
      <c r="S5" s="2666"/>
      <c r="T5" s="2666"/>
      <c r="U5" s="2666"/>
      <c r="V5" s="1306"/>
      <c r="AD5" s="1218">
        <v>64</v>
      </c>
    </row>
    <row customHeight="1" ht="14.699999999999998">
      <c r="J6" s="439"/>
      <c r="K6" s="439"/>
      <c r="L6" s="2667" t="str">
        <f>IF(org=0,"Не определено",org)</f>
        <v>МУП "Кильдинстрой"</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87</v>
      </c>
      <c r="M15" s="2272" t="s">
        <v>427</v>
      </c>
      <c r="N15" s="364"/>
      <c r="O15" s="2337" t="s">
        <v>2226</v>
      </c>
      <c r="P15" s="2338"/>
      <c r="Q15" s="2338"/>
      <c r="R15" s="2338"/>
      <c r="S15" s="2338"/>
      <c r="T15" s="2338"/>
      <c r="U15" s="2339"/>
      <c r="V15" s="2340" t="s">
        <v>429</v>
      </c>
      <c r="W15" s="2343" t="s">
        <v>1145</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2227</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2228</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9"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2229</v>
      </c>
      <c r="N35" s="2348"/>
      <c r="O35" s="2348"/>
      <c r="P35" s="2348"/>
      <c r="Q35" s="2348"/>
      <c r="R35" s="2348"/>
      <c r="S35" s="2348"/>
      <c r="T35" s="2348"/>
      <c r="U35" s="2348"/>
      <c r="V35" s="2348"/>
      <c r="W35" s="2348"/>
      <c r="X35" s="2348"/>
      <c r="AD35" s="1218">
        <v>27</v>
      </c>
    </row>
    <row customHeight="1" ht="109.19999999999999">
      <c r="H36" s="600"/>
      <c r="I36" s="1366"/>
      <c r="M36" s="2348" t="s">
        <v>2230</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A2746-62CD-4D66-F677-0.C156E1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D8CA52-AF0C-1AAC-BF39-0.ABA893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2EBC3B-7169-0A73-A18D-0.413443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D8EEF-1057-2489-5385-0.E18801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E21AC-240D-5943-A3E1-0.10AB27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9A494-20AD-422D-38C4-0.67B172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6D9B6-579E-FE69-3B0E-0.4A1F16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FC967-E3E4-F6B6-5541-0.02BAC0B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22552-6C5D-1436-8D65-0.671D0379}"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8" t="s">
        <v>2231</v>
      </c>
      <c r="B1" s="2679" t="s">
        <v>2232</v>
      </c>
      <c r="C1" s="2680" t="s">
        <v>2233</v>
      </c>
      <c r="D1" s="2681"/>
      <c r="E1" s="899" t="s">
        <v>2234</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1998</v>
      </c>
      <c r="D5" s="2688" t="s">
        <v>2235</v>
      </c>
      <c r="E5" s="899"/>
    </row>
    <row s="5239"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127C2-91AE-BA08-F736-0.45FE21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9BAEC-1D55-4915-97A2-0.013C42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34471-2D9B-D81E-5F8B-0.725C60C2}"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1" t="s">
        <v>2236</v>
      </c>
      <c r="B1" s="131" t="s">
        <v>2237</v>
      </c>
      <c r="C1" s="131" t="s">
        <v>2238</v>
      </c>
      <c r="D1" s="131" t="s">
        <v>2239</v>
      </c>
      <c r="E1" s="131" t="s">
        <v>2240</v>
      </c>
      <c r="F1" s="131" t="s">
        <v>2241</v>
      </c>
      <c r="G1" s="131" t="s">
        <v>2242</v>
      </c>
      <c r="H1" s="131" t="s">
        <v>2243</v>
      </c>
      <c r="I1" s="131" t="s">
        <v>2244</v>
      </c>
    </row>
    <row customHeight="1" ht="11.25">
      <c r="A2" s="5224" t="s">
        <v>2245</v>
      </c>
      <c r="B2" s="5224" t="s">
        <v>16</v>
      </c>
      <c r="C2" s="5224" t="s">
        <v>2246</v>
      </c>
      <c r="D2" s="5224" t="s">
        <v>2247</v>
      </c>
      <c r="E2" s="5224" t="s">
        <v>2248</v>
      </c>
      <c r="F2" s="5224" t="s">
        <v>2249</v>
      </c>
      <c r="G2" s="5224" t="s">
        <v>2250</v>
      </c>
      <c r="H2" s="5224" t="s">
        <v>22</v>
      </c>
      <c r="I2" s="5224" t="s">
        <v>807</v>
      </c>
    </row>
    <row customHeight="1" ht="11.25">
      <c r="A3" s="5224" t="s">
        <v>2245</v>
      </c>
      <c r="B3" s="5224" t="s">
        <v>16</v>
      </c>
      <c r="C3" s="5224" t="s">
        <v>2251</v>
      </c>
      <c r="D3" s="5224" t="s">
        <v>2247</v>
      </c>
      <c r="E3" s="5224" t="s">
        <v>2248</v>
      </c>
      <c r="F3" s="5224" t="s">
        <v>2252</v>
      </c>
      <c r="G3" s="5224" t="s">
        <v>2253</v>
      </c>
      <c r="H3" s="5224" t="s">
        <v>22</v>
      </c>
      <c r="I3" s="5224" t="s">
        <v>807</v>
      </c>
    </row>
    <row customHeight="1" ht="11.25">
      <c r="A4" s="5224" t="s">
        <v>2245</v>
      </c>
      <c r="B4" s="5224" t="s">
        <v>16</v>
      </c>
      <c r="C4" s="5224" t="s">
        <v>2254</v>
      </c>
      <c r="D4" s="5224" t="s">
        <v>2255</v>
      </c>
      <c r="E4" s="5224" t="s">
        <v>2256</v>
      </c>
      <c r="F4" s="5224" t="s">
        <v>51</v>
      </c>
      <c r="G4" s="5224" t="s">
        <v>22</v>
      </c>
      <c r="H4" s="5224" t="s">
        <v>22</v>
      </c>
      <c r="I4" s="5224" t="s">
        <v>807</v>
      </c>
    </row>
    <row customHeight="1" ht="11.25">
      <c r="A5" s="5224" t="s">
        <v>2245</v>
      </c>
      <c r="B5" s="5224" t="s">
        <v>16</v>
      </c>
      <c r="C5" s="5224" t="s">
        <v>2257</v>
      </c>
      <c r="D5" s="5224" t="s">
        <v>2258</v>
      </c>
      <c r="E5" s="5224" t="s">
        <v>2259</v>
      </c>
      <c r="F5" s="5224" t="s">
        <v>2260</v>
      </c>
      <c r="G5" s="5224" t="s">
        <v>2261</v>
      </c>
      <c r="H5" s="5224" t="s">
        <v>22</v>
      </c>
      <c r="I5" s="5224" t="s">
        <v>807</v>
      </c>
    </row>
    <row customHeight="1" ht="11.25">
      <c r="A6" s="5224" t="s">
        <v>2245</v>
      </c>
      <c r="B6" s="5224" t="s">
        <v>16</v>
      </c>
      <c r="C6" s="5224" t="s">
        <v>2262</v>
      </c>
      <c r="D6" s="5224" t="s">
        <v>2263</v>
      </c>
      <c r="E6" s="5224" t="s">
        <v>2264</v>
      </c>
      <c r="F6" s="5224" t="s">
        <v>2265</v>
      </c>
      <c r="G6" s="5224" t="s">
        <v>22</v>
      </c>
      <c r="H6" s="5224" t="s">
        <v>22</v>
      </c>
      <c r="I6" s="5224" t="s">
        <v>807</v>
      </c>
    </row>
    <row customHeight="1" ht="11.25">
      <c r="A7" s="5224" t="s">
        <v>2245</v>
      </c>
      <c r="B7" s="5224" t="s">
        <v>16</v>
      </c>
      <c r="C7" s="5224" t="s">
        <v>2266</v>
      </c>
      <c r="D7" s="5224" t="s">
        <v>2267</v>
      </c>
      <c r="E7" s="5224" t="s">
        <v>2268</v>
      </c>
      <c r="F7" s="5224" t="s">
        <v>2269</v>
      </c>
      <c r="G7" s="5224" t="s">
        <v>2270</v>
      </c>
      <c r="H7" s="5224" t="s">
        <v>22</v>
      </c>
      <c r="I7" s="5224" t="s">
        <v>807</v>
      </c>
    </row>
    <row customHeight="1" ht="11.25">
      <c r="A8" s="5224" t="s">
        <v>2245</v>
      </c>
      <c r="B8" s="5224" t="s">
        <v>16</v>
      </c>
      <c r="C8" s="5224" t="s">
        <v>2271</v>
      </c>
      <c r="D8" s="5224" t="s">
        <v>2272</v>
      </c>
      <c r="E8" s="5224" t="s">
        <v>2273</v>
      </c>
      <c r="F8" s="5224" t="s">
        <v>2274</v>
      </c>
      <c r="G8" s="5224" t="s">
        <v>22</v>
      </c>
      <c r="H8" s="5224" t="s">
        <v>22</v>
      </c>
      <c r="I8" s="5224" t="s">
        <v>807</v>
      </c>
    </row>
    <row customHeight="1" ht="11.25">
      <c r="A9" s="5224" t="s">
        <v>2245</v>
      </c>
      <c r="B9" s="5224" t="s">
        <v>16</v>
      </c>
      <c r="C9" s="5224" t="s">
        <v>2275</v>
      </c>
      <c r="D9" s="5224" t="s">
        <v>2276</v>
      </c>
      <c r="E9" s="5224" t="s">
        <v>2277</v>
      </c>
      <c r="F9" s="5224" t="s">
        <v>2278</v>
      </c>
      <c r="G9" s="5224" t="s">
        <v>22</v>
      </c>
      <c r="H9" s="5224" t="s">
        <v>22</v>
      </c>
      <c r="I9" s="5224" t="s">
        <v>807</v>
      </c>
    </row>
    <row customHeight="1" ht="11.25">
      <c r="A10" s="5224" t="s">
        <v>2245</v>
      </c>
      <c r="B10" s="5224" t="s">
        <v>16</v>
      </c>
      <c r="C10" s="5224" t="s">
        <v>2279</v>
      </c>
      <c r="D10" s="5224" t="s">
        <v>2280</v>
      </c>
      <c r="E10" s="5224" t="s">
        <v>2281</v>
      </c>
      <c r="F10" s="5224" t="s">
        <v>2278</v>
      </c>
      <c r="G10" s="5224" t="s">
        <v>2282</v>
      </c>
      <c r="H10" s="5224" t="s">
        <v>22</v>
      </c>
      <c r="I10" s="5224" t="s">
        <v>807</v>
      </c>
    </row>
    <row customHeight="1" ht="11.25">
      <c r="A11" s="5224" t="s">
        <v>2245</v>
      </c>
      <c r="B11" s="5224" t="s">
        <v>16</v>
      </c>
      <c r="C11" s="5224" t="s">
        <v>2283</v>
      </c>
      <c r="D11" s="5224" t="s">
        <v>2284</v>
      </c>
      <c r="E11" s="5224" t="s">
        <v>2285</v>
      </c>
      <c r="F11" s="5224" t="s">
        <v>2278</v>
      </c>
      <c r="G11" s="5224" t="s">
        <v>22</v>
      </c>
      <c r="H11" s="5224" t="s">
        <v>22</v>
      </c>
      <c r="I11" s="5224" t="s">
        <v>807</v>
      </c>
    </row>
    <row customHeight="1" ht="11.25">
      <c r="A12" s="5224" t="s">
        <v>2245</v>
      </c>
      <c r="B12" s="5224" t="s">
        <v>16</v>
      </c>
      <c r="C12" s="5224" t="s">
        <v>2286</v>
      </c>
      <c r="D12" s="5224" t="s">
        <v>2287</v>
      </c>
      <c r="E12" s="5224" t="s">
        <v>2288</v>
      </c>
      <c r="F12" s="5224" t="s">
        <v>2289</v>
      </c>
      <c r="G12" s="5224" t="s">
        <v>22</v>
      </c>
      <c r="H12" s="5224" t="s">
        <v>22</v>
      </c>
      <c r="I12" s="5224" t="s">
        <v>807</v>
      </c>
    </row>
    <row customHeight="1" ht="11.25">
      <c r="A13" s="5224" t="s">
        <v>2245</v>
      </c>
      <c r="B13" s="5224" t="s">
        <v>16</v>
      </c>
      <c r="C13" s="5224" t="s">
        <v>2290</v>
      </c>
      <c r="D13" s="5224" t="s">
        <v>2291</v>
      </c>
      <c r="E13" s="5224" t="s">
        <v>2292</v>
      </c>
      <c r="F13" s="5224" t="s">
        <v>2293</v>
      </c>
      <c r="G13" s="5224" t="s">
        <v>2294</v>
      </c>
      <c r="H13" s="5224" t="s">
        <v>22</v>
      </c>
      <c r="I13" s="5224" t="s">
        <v>807</v>
      </c>
    </row>
    <row customHeight="1" ht="11.25">
      <c r="A14" s="5224" t="s">
        <v>2245</v>
      </c>
      <c r="B14" s="5224" t="s">
        <v>16</v>
      </c>
      <c r="C14" s="5224" t="s">
        <v>2295</v>
      </c>
      <c r="D14" s="5224" t="s">
        <v>2296</v>
      </c>
      <c r="E14" s="5224" t="s">
        <v>2297</v>
      </c>
      <c r="F14" s="5224" t="s">
        <v>2298</v>
      </c>
      <c r="G14" s="5224" t="s">
        <v>22</v>
      </c>
      <c r="H14" s="5224" t="s">
        <v>22</v>
      </c>
      <c r="I14" s="5224" t="s">
        <v>807</v>
      </c>
    </row>
    <row customHeight="1" ht="11.25">
      <c r="A15" s="5224" t="s">
        <v>2245</v>
      </c>
      <c r="B15" s="5224" t="s">
        <v>16</v>
      </c>
      <c r="C15" s="5224" t="s">
        <v>2299</v>
      </c>
      <c r="D15" s="5224" t="s">
        <v>2300</v>
      </c>
      <c r="E15" s="5224" t="s">
        <v>2301</v>
      </c>
      <c r="F15" s="5224" t="s">
        <v>2302</v>
      </c>
      <c r="G15" s="5224" t="s">
        <v>2303</v>
      </c>
      <c r="H15" s="5224" t="s">
        <v>22</v>
      </c>
      <c r="I15" s="5224" t="s">
        <v>807</v>
      </c>
    </row>
    <row customHeight="1" ht="11.25">
      <c r="A16" s="5224" t="s">
        <v>2245</v>
      </c>
      <c r="B16" s="5224" t="s">
        <v>16</v>
      </c>
      <c r="C16" s="5224" t="s">
        <v>2304</v>
      </c>
      <c r="D16" s="5224" t="s">
        <v>2305</v>
      </c>
      <c r="E16" s="5224" t="s">
        <v>2306</v>
      </c>
      <c r="F16" s="5224" t="s">
        <v>2307</v>
      </c>
      <c r="G16" s="5224" t="s">
        <v>22</v>
      </c>
      <c r="H16" s="5224" t="s">
        <v>22</v>
      </c>
      <c r="I16" s="5224" t="s">
        <v>807</v>
      </c>
    </row>
    <row customHeight="1" ht="11.25">
      <c r="A17" s="5224" t="s">
        <v>2245</v>
      </c>
      <c r="B17" s="5224" t="s">
        <v>16</v>
      </c>
      <c r="C17" s="5224" t="s">
        <v>2308</v>
      </c>
      <c r="D17" s="5224" t="s">
        <v>2309</v>
      </c>
      <c r="E17" s="5224" t="s">
        <v>2310</v>
      </c>
      <c r="F17" s="5224" t="s">
        <v>2278</v>
      </c>
      <c r="G17" s="5224" t="s">
        <v>2311</v>
      </c>
      <c r="H17" s="5224" t="s">
        <v>22</v>
      </c>
      <c r="I17" s="5224" t="s">
        <v>807</v>
      </c>
    </row>
    <row customHeight="1" ht="11.25">
      <c r="A18" s="5224" t="s">
        <v>2245</v>
      </c>
      <c r="B18" s="5224" t="s">
        <v>16</v>
      </c>
      <c r="C18" s="5224" t="s">
        <v>2312</v>
      </c>
      <c r="D18" s="5224" t="s">
        <v>2313</v>
      </c>
      <c r="E18" s="5224" t="s">
        <v>2314</v>
      </c>
      <c r="F18" s="5224" t="s">
        <v>2315</v>
      </c>
      <c r="G18" s="5224" t="s">
        <v>22</v>
      </c>
      <c r="H18" s="5224" t="s">
        <v>22</v>
      </c>
      <c r="I18" s="5224" t="s">
        <v>807</v>
      </c>
    </row>
    <row customHeight="1" ht="11.25">
      <c r="A19" s="5224" t="s">
        <v>2245</v>
      </c>
      <c r="B19" s="5224" t="s">
        <v>16</v>
      </c>
      <c r="C19" s="5224" t="s">
        <v>2316</v>
      </c>
      <c r="D19" s="5224" t="s">
        <v>2317</v>
      </c>
      <c r="E19" s="5224" t="s">
        <v>2318</v>
      </c>
      <c r="F19" s="5224" t="s">
        <v>2278</v>
      </c>
      <c r="G19" s="5224" t="s">
        <v>22</v>
      </c>
      <c r="H19" s="5224" t="s">
        <v>22</v>
      </c>
      <c r="I19" s="5224" t="s">
        <v>807</v>
      </c>
    </row>
    <row customHeight="1" ht="11.25">
      <c r="A20" s="5224" t="s">
        <v>2245</v>
      </c>
      <c r="B20" s="5224" t="s">
        <v>16</v>
      </c>
      <c r="C20" s="5224" t="s">
        <v>2319</v>
      </c>
      <c r="D20" s="5224" t="s">
        <v>2320</v>
      </c>
      <c r="E20" s="5224" t="s">
        <v>2321</v>
      </c>
      <c r="F20" s="5224" t="s">
        <v>2278</v>
      </c>
      <c r="G20" s="5224" t="s">
        <v>2322</v>
      </c>
      <c r="H20" s="5224" t="s">
        <v>22</v>
      </c>
      <c r="I20" s="5224" t="s">
        <v>807</v>
      </c>
    </row>
    <row customHeight="1" ht="11.25">
      <c r="A21" s="5224" t="s">
        <v>2245</v>
      </c>
      <c r="B21" s="5224" t="s">
        <v>16</v>
      </c>
      <c r="C21" s="5224" t="s">
        <v>2323</v>
      </c>
      <c r="D21" s="5224" t="s">
        <v>2324</v>
      </c>
      <c r="E21" s="5224" t="s">
        <v>2325</v>
      </c>
      <c r="F21" s="5224" t="s">
        <v>2326</v>
      </c>
      <c r="G21" s="5224" t="s">
        <v>22</v>
      </c>
      <c r="H21" s="5224" t="s">
        <v>22</v>
      </c>
      <c r="I21" s="5224" t="s">
        <v>807</v>
      </c>
    </row>
    <row customHeight="1" ht="11.25">
      <c r="A22" s="5224" t="s">
        <v>2245</v>
      </c>
      <c r="B22" s="5224" t="s">
        <v>16</v>
      </c>
      <c r="C22" s="5224" t="s">
        <v>22</v>
      </c>
      <c r="D22" s="5224" t="s">
        <v>2327</v>
      </c>
      <c r="E22" s="5224" t="s">
        <v>2328</v>
      </c>
      <c r="F22" s="5224" t="s">
        <v>2278</v>
      </c>
      <c r="G22" s="5224" t="s">
        <v>22</v>
      </c>
      <c r="H22" s="5224" t="s">
        <v>22</v>
      </c>
      <c r="I22" s="5224" t="s">
        <v>807</v>
      </c>
    </row>
    <row customHeight="1" ht="11.25">
      <c r="A23" s="5224" t="s">
        <v>2245</v>
      </c>
      <c r="B23" s="5224" t="s">
        <v>16</v>
      </c>
      <c r="C23" s="5224" t="s">
        <v>2329</v>
      </c>
      <c r="D23" s="5224" t="s">
        <v>2330</v>
      </c>
      <c r="E23" s="5224" t="s">
        <v>2331</v>
      </c>
      <c r="F23" s="5224" t="s">
        <v>2332</v>
      </c>
      <c r="G23" s="5224" t="s">
        <v>22</v>
      </c>
      <c r="H23" s="5224" t="s">
        <v>22</v>
      </c>
      <c r="I23" s="5224" t="s">
        <v>807</v>
      </c>
    </row>
    <row customHeight="1" ht="11.25">
      <c r="A24" s="5224" t="s">
        <v>2245</v>
      </c>
      <c r="B24" s="5224" t="s">
        <v>16</v>
      </c>
      <c r="C24" s="5224" t="s">
        <v>2333</v>
      </c>
      <c r="D24" s="5224" t="s">
        <v>2334</v>
      </c>
      <c r="E24" s="5224" t="s">
        <v>2335</v>
      </c>
      <c r="F24" s="5224" t="s">
        <v>51</v>
      </c>
      <c r="G24" s="5224" t="s">
        <v>22</v>
      </c>
      <c r="H24" s="5224" t="s">
        <v>22</v>
      </c>
      <c r="I24" s="5224" t="s">
        <v>807</v>
      </c>
    </row>
    <row customHeight="1" ht="11.25">
      <c r="A25" s="5224" t="s">
        <v>2245</v>
      </c>
      <c r="B25" s="5224" t="s">
        <v>16</v>
      </c>
      <c r="C25" s="5224" t="s">
        <v>2336</v>
      </c>
      <c r="D25" s="5224" t="s">
        <v>2337</v>
      </c>
      <c r="E25" s="5224" t="s">
        <v>2338</v>
      </c>
      <c r="F25" s="5224" t="s">
        <v>2332</v>
      </c>
      <c r="G25" s="5224" t="s">
        <v>2339</v>
      </c>
      <c r="H25" s="5224" t="s">
        <v>22</v>
      </c>
      <c r="I25" s="5224" t="s">
        <v>807</v>
      </c>
    </row>
    <row customHeight="1" ht="11.25">
      <c r="A26" s="5224" t="s">
        <v>2245</v>
      </c>
      <c r="B26" s="5224" t="s">
        <v>16</v>
      </c>
      <c r="C26" s="5224" t="s">
        <v>2340</v>
      </c>
      <c r="D26" s="5224" t="s">
        <v>2341</v>
      </c>
      <c r="E26" s="5224" t="s">
        <v>2342</v>
      </c>
      <c r="F26" s="5224" t="s">
        <v>2332</v>
      </c>
      <c r="G26" s="5224" t="s">
        <v>2343</v>
      </c>
      <c r="H26" s="5224" t="s">
        <v>22</v>
      </c>
      <c r="I26" s="5224" t="s">
        <v>807</v>
      </c>
    </row>
    <row customHeight="1" ht="11.25">
      <c r="A27" s="5224" t="s">
        <v>2245</v>
      </c>
      <c r="B27" s="5224" t="s">
        <v>16</v>
      </c>
      <c r="C27" s="5224" t="s">
        <v>2344</v>
      </c>
      <c r="D27" s="5224" t="s">
        <v>2345</v>
      </c>
      <c r="E27" s="5224" t="s">
        <v>2346</v>
      </c>
      <c r="F27" s="5224" t="s">
        <v>2347</v>
      </c>
      <c r="G27" s="5224" t="s">
        <v>2348</v>
      </c>
      <c r="H27" s="5224" t="s">
        <v>22</v>
      </c>
      <c r="I27" s="5224" t="s">
        <v>807</v>
      </c>
    </row>
    <row customHeight="1" ht="11.25">
      <c r="A28" s="5224" t="s">
        <v>2245</v>
      </c>
      <c r="B28" s="5224" t="s">
        <v>16</v>
      </c>
      <c r="C28" s="5224" t="s">
        <v>2349</v>
      </c>
      <c r="D28" s="5224" t="s">
        <v>2350</v>
      </c>
      <c r="E28" s="5224" t="s">
        <v>2351</v>
      </c>
      <c r="F28" s="5224" t="s">
        <v>2352</v>
      </c>
      <c r="G28" s="5224" t="s">
        <v>22</v>
      </c>
      <c r="H28" s="5224" t="s">
        <v>22</v>
      </c>
      <c r="I28" s="5224" t="s">
        <v>807</v>
      </c>
    </row>
    <row customHeight="1" ht="11.25">
      <c r="A29" s="5224" t="s">
        <v>2245</v>
      </c>
      <c r="B29" s="5224" t="s">
        <v>16</v>
      </c>
      <c r="C29" s="5224" t="s">
        <v>2353</v>
      </c>
      <c r="D29" s="5224" t="s">
        <v>2354</v>
      </c>
      <c r="E29" s="5224" t="s">
        <v>2355</v>
      </c>
      <c r="F29" s="5224" t="s">
        <v>2293</v>
      </c>
      <c r="G29" s="5224" t="s">
        <v>22</v>
      </c>
      <c r="H29" s="5224" t="s">
        <v>22</v>
      </c>
      <c r="I29" s="5224" t="s">
        <v>807</v>
      </c>
    </row>
    <row customHeight="1" ht="11.25">
      <c r="A30" s="5224" t="s">
        <v>2245</v>
      </c>
      <c r="B30" s="5224" t="s">
        <v>16</v>
      </c>
      <c r="C30" s="5224" t="s">
        <v>2356</v>
      </c>
      <c r="D30" s="5224" t="s">
        <v>2357</v>
      </c>
      <c r="E30" s="5224" t="s">
        <v>2358</v>
      </c>
      <c r="F30" s="5224" t="s">
        <v>2359</v>
      </c>
      <c r="G30" s="5224" t="s">
        <v>22</v>
      </c>
      <c r="H30" s="5224" t="s">
        <v>22</v>
      </c>
      <c r="I30" s="5224" t="s">
        <v>807</v>
      </c>
    </row>
    <row customHeight="1" ht="11.25">
      <c r="A31" s="5224" t="s">
        <v>2245</v>
      </c>
      <c r="B31" s="5224" t="s">
        <v>16</v>
      </c>
      <c r="C31" s="5224" t="s">
        <v>2360</v>
      </c>
      <c r="D31" s="5224" t="s">
        <v>2361</v>
      </c>
      <c r="E31" s="5224" t="s">
        <v>2362</v>
      </c>
      <c r="F31" s="5224" t="s">
        <v>2265</v>
      </c>
      <c r="G31" s="5224" t="s">
        <v>22</v>
      </c>
      <c r="H31" s="5224" t="s">
        <v>22</v>
      </c>
      <c r="I31" s="5224" t="s">
        <v>807</v>
      </c>
    </row>
    <row customHeight="1" ht="11.25">
      <c r="A32" s="5224" t="s">
        <v>2245</v>
      </c>
      <c r="B32" s="5224" t="s">
        <v>16</v>
      </c>
      <c r="C32" s="5224" t="s">
        <v>13</v>
      </c>
      <c r="D32" s="5224" t="s">
        <v>46</v>
      </c>
      <c r="E32" s="5224" t="s">
        <v>49</v>
      </c>
      <c r="F32" s="5224" t="s">
        <v>51</v>
      </c>
      <c r="G32" s="5224" t="s">
        <v>22</v>
      </c>
      <c r="H32" s="5224" t="s">
        <v>22</v>
      </c>
      <c r="I32" s="5224" t="s">
        <v>807</v>
      </c>
    </row>
    <row customHeight="1" ht="11.25">
      <c r="A33" s="5224" t="s">
        <v>2245</v>
      </c>
      <c r="B33" s="5224" t="s">
        <v>16</v>
      </c>
      <c r="C33" s="5224" t="s">
        <v>2363</v>
      </c>
      <c r="D33" s="5224" t="s">
        <v>2364</v>
      </c>
      <c r="E33" s="5224" t="s">
        <v>2365</v>
      </c>
      <c r="F33" s="5224" t="s">
        <v>2278</v>
      </c>
      <c r="G33" s="5224" t="s">
        <v>22</v>
      </c>
      <c r="H33" s="5224" t="s">
        <v>22</v>
      </c>
      <c r="I33" s="5224" t="s">
        <v>807</v>
      </c>
    </row>
    <row customHeight="1" ht="11.25">
      <c r="A34" s="5224" t="s">
        <v>2245</v>
      </c>
      <c r="B34" s="5224" t="s">
        <v>16</v>
      </c>
      <c r="C34" s="5224" t="s">
        <v>2366</v>
      </c>
      <c r="D34" s="5224" t="s">
        <v>2367</v>
      </c>
      <c r="E34" s="5224" t="s">
        <v>2368</v>
      </c>
      <c r="F34" s="5224" t="s">
        <v>2347</v>
      </c>
      <c r="G34" s="5224" t="s">
        <v>22</v>
      </c>
      <c r="H34" s="5224" t="s">
        <v>22</v>
      </c>
      <c r="I34" s="5224" t="s">
        <v>807</v>
      </c>
    </row>
    <row customHeight="1" ht="11.25">
      <c r="A35" s="5224" t="s">
        <v>2245</v>
      </c>
      <c r="B35" s="5224" t="s">
        <v>16</v>
      </c>
      <c r="C35" s="5224" t="s">
        <v>2369</v>
      </c>
      <c r="D35" s="5224" t="s">
        <v>2370</v>
      </c>
      <c r="E35" s="5224" t="s">
        <v>2371</v>
      </c>
      <c r="F35" s="5224" t="s">
        <v>2347</v>
      </c>
      <c r="G35" s="5224" t="s">
        <v>2372</v>
      </c>
      <c r="H35" s="5224" t="s">
        <v>22</v>
      </c>
      <c r="I35" s="5224" t="s">
        <v>807</v>
      </c>
    </row>
    <row customHeight="1" ht="11.25">
      <c r="A36" s="5224" t="s">
        <v>2245</v>
      </c>
      <c r="B36" s="5224" t="s">
        <v>16</v>
      </c>
      <c r="C36" s="5224" t="s">
        <v>2373</v>
      </c>
      <c r="D36" s="5224" t="s">
        <v>2374</v>
      </c>
      <c r="E36" s="5224" t="s">
        <v>2375</v>
      </c>
      <c r="F36" s="5224" t="s">
        <v>2376</v>
      </c>
      <c r="G36" s="5224" t="s">
        <v>22</v>
      </c>
      <c r="H36" s="5224" t="s">
        <v>22</v>
      </c>
      <c r="I36" s="5224" t="s">
        <v>807</v>
      </c>
    </row>
    <row customHeight="1" ht="11.25">
      <c r="A37" s="5224" t="s">
        <v>2245</v>
      </c>
      <c r="B37" s="5224" t="s">
        <v>16</v>
      </c>
      <c r="C37" s="5224" t="s">
        <v>2377</v>
      </c>
      <c r="D37" s="5224" t="s">
        <v>2378</v>
      </c>
      <c r="E37" s="5224" t="s">
        <v>2379</v>
      </c>
      <c r="F37" s="5224" t="s">
        <v>2332</v>
      </c>
      <c r="G37" s="5224" t="s">
        <v>22</v>
      </c>
      <c r="H37" s="5224" t="s">
        <v>22</v>
      </c>
      <c r="I37" s="5224" t="s">
        <v>807</v>
      </c>
    </row>
    <row customHeight="1" ht="11.25">
      <c r="A38" s="5224" t="s">
        <v>2245</v>
      </c>
      <c r="B38" s="5224" t="s">
        <v>16</v>
      </c>
      <c r="C38" s="5224" t="s">
        <v>2380</v>
      </c>
      <c r="D38" s="5224" t="s">
        <v>2381</v>
      </c>
      <c r="E38" s="5224" t="s">
        <v>2382</v>
      </c>
      <c r="F38" s="5224" t="s">
        <v>51</v>
      </c>
      <c r="G38" s="5224" t="s">
        <v>22</v>
      </c>
      <c r="H38" s="5224" t="s">
        <v>22</v>
      </c>
      <c r="I38" s="5224" t="s">
        <v>807</v>
      </c>
    </row>
    <row customHeight="1" ht="11.25">
      <c r="A39" s="5224" t="s">
        <v>2245</v>
      </c>
      <c r="B39" s="5224" t="s">
        <v>16</v>
      </c>
      <c r="C39" s="5224" t="s">
        <v>2383</v>
      </c>
      <c r="D39" s="5224" t="s">
        <v>2384</v>
      </c>
      <c r="E39" s="5224" t="s">
        <v>2385</v>
      </c>
      <c r="F39" s="5224" t="s">
        <v>2302</v>
      </c>
      <c r="G39" s="5224" t="s">
        <v>22</v>
      </c>
      <c r="H39" s="5224" t="s">
        <v>22</v>
      </c>
      <c r="I39" s="5224" t="s">
        <v>807</v>
      </c>
    </row>
    <row customHeight="1" ht="11.25">
      <c r="A40" s="5224" t="s">
        <v>2245</v>
      </c>
      <c r="B40" s="5224" t="s">
        <v>16</v>
      </c>
      <c r="C40" s="5224" t="s">
        <v>2386</v>
      </c>
      <c r="D40" s="5224" t="s">
        <v>2387</v>
      </c>
      <c r="E40" s="5224" t="s">
        <v>2388</v>
      </c>
      <c r="F40" s="5224" t="s">
        <v>2389</v>
      </c>
      <c r="G40" s="5224" t="s">
        <v>22</v>
      </c>
      <c r="H40" s="5224" t="s">
        <v>22</v>
      </c>
      <c r="I40" s="5224" t="s">
        <v>807</v>
      </c>
    </row>
    <row customHeight="1" ht="11.25">
      <c r="A41" s="5224" t="s">
        <v>2245</v>
      </c>
      <c r="B41" s="5224" t="s">
        <v>16</v>
      </c>
      <c r="C41" s="5224" t="s">
        <v>2390</v>
      </c>
      <c r="D41" s="5224" t="s">
        <v>2391</v>
      </c>
      <c r="E41" s="5224" t="s">
        <v>2392</v>
      </c>
      <c r="F41" s="5224" t="s">
        <v>51</v>
      </c>
      <c r="G41" s="5224" t="s">
        <v>2393</v>
      </c>
      <c r="H41" s="5224" t="s">
        <v>22</v>
      </c>
      <c r="I41" s="5224" t="s">
        <v>807</v>
      </c>
    </row>
    <row customHeight="1" ht="11.25">
      <c r="A42" s="5224" t="s">
        <v>2245</v>
      </c>
      <c r="B42" s="5224" t="s">
        <v>16</v>
      </c>
      <c r="C42" s="5224" t="s">
        <v>2394</v>
      </c>
      <c r="D42" s="5224" t="s">
        <v>2395</v>
      </c>
      <c r="E42" s="5224" t="s">
        <v>2396</v>
      </c>
      <c r="F42" s="5224" t="s">
        <v>2347</v>
      </c>
      <c r="G42" s="5224" t="s">
        <v>2397</v>
      </c>
      <c r="H42" s="5224" t="s">
        <v>22</v>
      </c>
      <c r="I42" s="5224" t="s">
        <v>807</v>
      </c>
    </row>
    <row customHeight="1" ht="11.25">
      <c r="A43" s="5224" t="s">
        <v>2245</v>
      </c>
      <c r="B43" s="5224" t="s">
        <v>16</v>
      </c>
      <c r="C43" s="5224" t="s">
        <v>2398</v>
      </c>
      <c r="D43" s="5224" t="s">
        <v>2399</v>
      </c>
      <c r="E43" s="5224" t="s">
        <v>2400</v>
      </c>
      <c r="F43" s="5224" t="s">
        <v>51</v>
      </c>
      <c r="G43" s="5224" t="s">
        <v>22</v>
      </c>
      <c r="H43" s="5224" t="s">
        <v>22</v>
      </c>
      <c r="I43" s="5224" t="s">
        <v>807</v>
      </c>
    </row>
    <row customHeight="1" ht="11.25">
      <c r="A44" s="5224" t="s">
        <v>2245</v>
      </c>
      <c r="B44" s="5224" t="s">
        <v>16</v>
      </c>
      <c r="C44" s="5224" t="s">
        <v>2401</v>
      </c>
      <c r="D44" s="5224" t="s">
        <v>2402</v>
      </c>
      <c r="E44" s="5224" t="s">
        <v>2403</v>
      </c>
      <c r="F44" s="5224" t="s">
        <v>2404</v>
      </c>
      <c r="G44" s="5224" t="s">
        <v>2405</v>
      </c>
      <c r="H44" s="5224" t="s">
        <v>22</v>
      </c>
      <c r="I44" s="5224" t="s">
        <v>807</v>
      </c>
    </row>
    <row customHeight="1" ht="11.25">
      <c r="A45" s="5224" t="s">
        <v>2245</v>
      </c>
      <c r="B45" s="5224" t="s">
        <v>16</v>
      </c>
      <c r="C45" s="5224" t="s">
        <v>2406</v>
      </c>
      <c r="D45" s="5224" t="s">
        <v>2407</v>
      </c>
      <c r="E45" s="5224" t="s">
        <v>2408</v>
      </c>
      <c r="F45" s="5224" t="s">
        <v>2409</v>
      </c>
      <c r="G45" s="5224" t="s">
        <v>2410</v>
      </c>
      <c r="H45" s="5224" t="s">
        <v>22</v>
      </c>
      <c r="I45" s="5224" t="s">
        <v>807</v>
      </c>
    </row>
    <row customHeight="1" ht="11.25">
      <c r="A46" s="5224" t="s">
        <v>2245</v>
      </c>
      <c r="B46" s="5224" t="s">
        <v>16</v>
      </c>
      <c r="C46" s="5224" t="s">
        <v>2411</v>
      </c>
      <c r="D46" s="5224" t="s">
        <v>2412</v>
      </c>
      <c r="E46" s="5224" t="s">
        <v>2413</v>
      </c>
      <c r="F46" s="5224" t="s">
        <v>2414</v>
      </c>
      <c r="G46" s="5224" t="s">
        <v>22</v>
      </c>
      <c r="H46" s="5224" t="s">
        <v>22</v>
      </c>
      <c r="I46" s="5224" t="s">
        <v>807</v>
      </c>
    </row>
    <row customHeight="1" ht="11.25">
      <c r="A47" s="5224" t="s">
        <v>2245</v>
      </c>
      <c r="B47" s="5224" t="s">
        <v>16</v>
      </c>
      <c r="C47" s="5224" t="s">
        <v>2415</v>
      </c>
      <c r="D47" s="5224" t="s">
        <v>2416</v>
      </c>
      <c r="E47" s="5224" t="s">
        <v>2417</v>
      </c>
      <c r="F47" s="5224" t="s">
        <v>51</v>
      </c>
      <c r="G47" s="5224" t="s">
        <v>22</v>
      </c>
      <c r="H47" s="5224" t="s">
        <v>22</v>
      </c>
      <c r="I47" s="5224" t="s">
        <v>807</v>
      </c>
    </row>
    <row customHeight="1" ht="11.25">
      <c r="A48" s="5224" t="s">
        <v>2245</v>
      </c>
      <c r="B48" s="5224" t="s">
        <v>16</v>
      </c>
      <c r="C48" s="5224" t="s">
        <v>2418</v>
      </c>
      <c r="D48" s="5224" t="s">
        <v>2419</v>
      </c>
      <c r="E48" s="5224" t="s">
        <v>2420</v>
      </c>
      <c r="F48" s="5224" t="s">
        <v>51</v>
      </c>
      <c r="G48" s="5224" t="s">
        <v>22</v>
      </c>
      <c r="H48" s="5224" t="s">
        <v>22</v>
      </c>
      <c r="I48" s="5224" t="s">
        <v>807</v>
      </c>
    </row>
    <row customHeight="1" ht="11.25">
      <c r="A49" s="5224" t="s">
        <v>2245</v>
      </c>
      <c r="B49" s="5224" t="s">
        <v>16</v>
      </c>
      <c r="C49" s="5224" t="s">
        <v>2421</v>
      </c>
      <c r="D49" s="5224" t="s">
        <v>2422</v>
      </c>
      <c r="E49" s="5224" t="s">
        <v>2423</v>
      </c>
      <c r="F49" s="5224" t="s">
        <v>2424</v>
      </c>
      <c r="G49" s="5224" t="s">
        <v>2425</v>
      </c>
      <c r="H49" s="5224" t="s">
        <v>22</v>
      </c>
      <c r="I49" s="5224" t="s">
        <v>807</v>
      </c>
    </row>
    <row customHeight="1" ht="11.25">
      <c r="A50" s="5224" t="s">
        <v>2245</v>
      </c>
      <c r="B50" s="5224" t="s">
        <v>16</v>
      </c>
      <c r="C50" s="5224" t="s">
        <v>2426</v>
      </c>
      <c r="D50" s="5224" t="s">
        <v>2427</v>
      </c>
      <c r="E50" s="5224" t="s">
        <v>2428</v>
      </c>
      <c r="F50" s="5224" t="s">
        <v>2347</v>
      </c>
      <c r="G50" s="5224" t="s">
        <v>22</v>
      </c>
      <c r="H50" s="5224" t="s">
        <v>22</v>
      </c>
      <c r="I50" s="5224" t="s">
        <v>807</v>
      </c>
    </row>
    <row customHeight="1" ht="11.25">
      <c r="A51" s="5224" t="s">
        <v>2245</v>
      </c>
      <c r="B51" s="5224" t="s">
        <v>16</v>
      </c>
      <c r="C51" s="5224" t="s">
        <v>2429</v>
      </c>
      <c r="D51" s="5224" t="s">
        <v>2430</v>
      </c>
      <c r="E51" s="5224" t="s">
        <v>2431</v>
      </c>
      <c r="F51" s="5224" t="s">
        <v>2352</v>
      </c>
      <c r="G51" s="5224" t="s">
        <v>22</v>
      </c>
      <c r="H51" s="5224" t="s">
        <v>22</v>
      </c>
      <c r="I51" s="5224" t="s">
        <v>807</v>
      </c>
    </row>
    <row customHeight="1" ht="11.25">
      <c r="A52" s="5224" t="s">
        <v>2245</v>
      </c>
      <c r="B52" s="5224" t="s">
        <v>16</v>
      </c>
      <c r="C52" s="5224" t="s">
        <v>2432</v>
      </c>
      <c r="D52" s="5224" t="s">
        <v>2433</v>
      </c>
      <c r="E52" s="5224" t="s">
        <v>2434</v>
      </c>
      <c r="F52" s="5224" t="s">
        <v>2347</v>
      </c>
      <c r="G52" s="5224" t="s">
        <v>2435</v>
      </c>
      <c r="H52" s="5224" t="s">
        <v>22</v>
      </c>
      <c r="I52" s="5224" t="s">
        <v>807</v>
      </c>
    </row>
    <row customHeight="1" ht="11.25">
      <c r="A53" s="5224" t="s">
        <v>2245</v>
      </c>
      <c r="B53" s="5224" t="s">
        <v>16</v>
      </c>
      <c r="C53" s="5224" t="s">
        <v>2436</v>
      </c>
      <c r="D53" s="5224" t="s">
        <v>2437</v>
      </c>
      <c r="E53" s="5224" t="s">
        <v>2438</v>
      </c>
      <c r="F53" s="5224" t="s">
        <v>2265</v>
      </c>
      <c r="G53" s="5224" t="s">
        <v>2439</v>
      </c>
      <c r="H53" s="5224" t="s">
        <v>22</v>
      </c>
      <c r="I53" s="5224" t="s">
        <v>807</v>
      </c>
    </row>
    <row customHeight="1" ht="11.25">
      <c r="A54" s="5224" t="s">
        <v>2245</v>
      </c>
      <c r="B54" s="5224" t="s">
        <v>16</v>
      </c>
      <c r="C54" s="5224" t="s">
        <v>2440</v>
      </c>
      <c r="D54" s="5224" t="s">
        <v>2441</v>
      </c>
      <c r="E54" s="5224" t="s">
        <v>2442</v>
      </c>
      <c r="F54" s="5224" t="s">
        <v>2443</v>
      </c>
      <c r="G54" s="5224" t="s">
        <v>22</v>
      </c>
      <c r="H54" s="5224" t="s">
        <v>22</v>
      </c>
      <c r="I54" s="5224" t="s">
        <v>807</v>
      </c>
    </row>
    <row customHeight="1" ht="11.25">
      <c r="A55" s="5224" t="s">
        <v>2245</v>
      </c>
      <c r="B55" s="5224" t="s">
        <v>16</v>
      </c>
      <c r="C55" s="5224" t="s">
        <v>2444</v>
      </c>
      <c r="D55" s="5224" t="s">
        <v>2445</v>
      </c>
      <c r="E55" s="5224" t="s">
        <v>2446</v>
      </c>
      <c r="F55" s="5224" t="s">
        <v>2447</v>
      </c>
      <c r="G55" s="5224" t="s">
        <v>2448</v>
      </c>
      <c r="H55" s="5224" t="s">
        <v>22</v>
      </c>
      <c r="I55" s="5224" t="s">
        <v>807</v>
      </c>
    </row>
    <row customHeight="1" ht="11.25">
      <c r="A56" s="5224" t="s">
        <v>2245</v>
      </c>
      <c r="B56" s="5224" t="s">
        <v>16</v>
      </c>
      <c r="C56" s="5224" t="s">
        <v>2449</v>
      </c>
      <c r="D56" s="5224" t="s">
        <v>2450</v>
      </c>
      <c r="E56" s="5224" t="s">
        <v>2451</v>
      </c>
      <c r="F56" s="5224" t="s">
        <v>2424</v>
      </c>
      <c r="G56" s="5224" t="s">
        <v>22</v>
      </c>
      <c r="H56" s="5224" t="s">
        <v>22</v>
      </c>
      <c r="I56" s="5224" t="s">
        <v>807</v>
      </c>
    </row>
    <row customHeight="1" ht="11.25">
      <c r="A57" s="5224" t="s">
        <v>2245</v>
      </c>
      <c r="B57" s="5224" t="s">
        <v>16</v>
      </c>
      <c r="C57" s="5224" t="s">
        <v>2452</v>
      </c>
      <c r="D57" s="5224" t="s">
        <v>2453</v>
      </c>
      <c r="E57" s="5224" t="s">
        <v>2454</v>
      </c>
      <c r="F57" s="5224" t="s">
        <v>2293</v>
      </c>
      <c r="G57" s="5224" t="s">
        <v>22</v>
      </c>
      <c r="H57" s="5224" t="s">
        <v>22</v>
      </c>
      <c r="I57" s="5224" t="s">
        <v>807</v>
      </c>
    </row>
    <row customHeight="1" ht="11.25">
      <c r="A58" s="5224" t="s">
        <v>2245</v>
      </c>
      <c r="B58" s="5224" t="s">
        <v>16</v>
      </c>
      <c r="C58" s="5224" t="s">
        <v>2455</v>
      </c>
      <c r="D58" s="5224" t="s">
        <v>2456</v>
      </c>
      <c r="E58" s="5224" t="s">
        <v>2457</v>
      </c>
      <c r="F58" s="5224" t="s">
        <v>2347</v>
      </c>
      <c r="G58" s="5224" t="s">
        <v>22</v>
      </c>
      <c r="H58" s="5224" t="s">
        <v>22</v>
      </c>
      <c r="I58" s="5224" t="s">
        <v>807</v>
      </c>
    </row>
    <row customHeight="1" ht="11.25">
      <c r="A59" s="5224" t="s">
        <v>2245</v>
      </c>
      <c r="B59" s="5224" t="s">
        <v>16</v>
      </c>
      <c r="C59" s="5224" t="s">
        <v>2458</v>
      </c>
      <c r="D59" s="5224" t="s">
        <v>2459</v>
      </c>
      <c r="E59" s="5224" t="s">
        <v>2460</v>
      </c>
      <c r="F59" s="5224" t="s">
        <v>2461</v>
      </c>
      <c r="G59" s="5224" t="s">
        <v>2462</v>
      </c>
      <c r="H59" s="5224" t="s">
        <v>22</v>
      </c>
      <c r="I59" s="5224" t="s">
        <v>807</v>
      </c>
    </row>
    <row customHeight="1" ht="11.25">
      <c r="A60" s="5224" t="s">
        <v>2245</v>
      </c>
      <c r="B60" s="5224" t="s">
        <v>16</v>
      </c>
      <c r="C60" s="5224" t="s">
        <v>2463</v>
      </c>
      <c r="D60" s="5224" t="s">
        <v>2464</v>
      </c>
      <c r="E60" s="5224" t="s">
        <v>2408</v>
      </c>
      <c r="F60" s="5224" t="s">
        <v>2465</v>
      </c>
      <c r="G60" s="5224" t="s">
        <v>22</v>
      </c>
      <c r="H60" s="5224" t="s">
        <v>22</v>
      </c>
      <c r="I60" s="5224" t="s">
        <v>807</v>
      </c>
    </row>
    <row customHeight="1" ht="11.25">
      <c r="A61" s="5224" t="s">
        <v>2245</v>
      </c>
      <c r="B61" s="5224" t="s">
        <v>16</v>
      </c>
      <c r="C61" s="5224" t="s">
        <v>2466</v>
      </c>
      <c r="D61" s="5224" t="s">
        <v>2467</v>
      </c>
      <c r="E61" s="5224" t="s">
        <v>2468</v>
      </c>
      <c r="F61" s="5224" t="s">
        <v>2278</v>
      </c>
      <c r="G61" s="5224" t="s">
        <v>22</v>
      </c>
      <c r="H61" s="5224" t="s">
        <v>22</v>
      </c>
      <c r="I61" s="5224" t="s">
        <v>807</v>
      </c>
    </row>
    <row customHeight="1" ht="11.25">
      <c r="A62" s="5224" t="s">
        <v>2245</v>
      </c>
      <c r="B62" s="5224" t="s">
        <v>16</v>
      </c>
      <c r="C62" s="5224" t="s">
        <v>2469</v>
      </c>
      <c r="D62" s="5224" t="s">
        <v>2470</v>
      </c>
      <c r="E62" s="5224" t="s">
        <v>2460</v>
      </c>
      <c r="F62" s="5224" t="s">
        <v>2471</v>
      </c>
      <c r="G62" s="5224" t="s">
        <v>2472</v>
      </c>
      <c r="H62" s="5224" t="s">
        <v>22</v>
      </c>
      <c r="I62" s="5224" t="s">
        <v>807</v>
      </c>
    </row>
    <row customHeight="1" ht="11.25">
      <c r="A63" s="5224" t="s">
        <v>2245</v>
      </c>
      <c r="B63" s="5224" t="s">
        <v>16</v>
      </c>
      <c r="C63" s="5224" t="s">
        <v>2473</v>
      </c>
      <c r="D63" s="5224" t="s">
        <v>2474</v>
      </c>
      <c r="E63" s="5224" t="s">
        <v>2475</v>
      </c>
      <c r="F63" s="5224" t="s">
        <v>2476</v>
      </c>
      <c r="G63" s="5224" t="s">
        <v>22</v>
      </c>
      <c r="H63" s="5224" t="s">
        <v>22</v>
      </c>
      <c r="I63" s="5224" t="s">
        <v>807</v>
      </c>
    </row>
    <row customHeight="1" ht="11.25">
      <c r="A64" s="5224" t="s">
        <v>2245</v>
      </c>
      <c r="B64" s="5224" t="s">
        <v>16</v>
      </c>
      <c r="C64" s="5224" t="s">
        <v>2477</v>
      </c>
      <c r="D64" s="5224" t="s">
        <v>2478</v>
      </c>
      <c r="E64" s="5224" t="s">
        <v>2479</v>
      </c>
      <c r="F64" s="5224" t="s">
        <v>2480</v>
      </c>
      <c r="G64" s="5224" t="s">
        <v>2481</v>
      </c>
      <c r="H64" s="5224" t="s">
        <v>22</v>
      </c>
      <c r="I64" s="5224" t="s">
        <v>807</v>
      </c>
    </row>
    <row customHeight="1" ht="11.25">
      <c r="A65" s="5224" t="s">
        <v>2245</v>
      </c>
      <c r="B65" s="5224" t="s">
        <v>16</v>
      </c>
      <c r="C65" s="5224" t="s">
        <v>2482</v>
      </c>
      <c r="D65" s="5224" t="s">
        <v>2483</v>
      </c>
      <c r="E65" s="5224" t="s">
        <v>2484</v>
      </c>
      <c r="F65" s="5224" t="s">
        <v>51</v>
      </c>
      <c r="G65" s="5224" t="s">
        <v>22</v>
      </c>
      <c r="H65" s="5224" t="s">
        <v>22</v>
      </c>
      <c r="I65" s="5224" t="s">
        <v>807</v>
      </c>
    </row>
    <row customHeight="1" ht="11.25">
      <c r="A66" s="5224" t="s">
        <v>2245</v>
      </c>
      <c r="B66" s="5224" t="s">
        <v>16</v>
      </c>
      <c r="C66" s="5224" t="s">
        <v>2485</v>
      </c>
      <c r="D66" s="5224" t="s">
        <v>2486</v>
      </c>
      <c r="E66" s="5224" t="s">
        <v>2487</v>
      </c>
      <c r="F66" s="5224" t="s">
        <v>2414</v>
      </c>
      <c r="G66" s="5224" t="s">
        <v>22</v>
      </c>
      <c r="H66" s="5224" t="s">
        <v>22</v>
      </c>
      <c r="I66" s="5224" t="s">
        <v>807</v>
      </c>
    </row>
    <row customHeight="1" ht="11.25">
      <c r="A67" s="5224" t="s">
        <v>2245</v>
      </c>
      <c r="B67" s="5224" t="s">
        <v>16</v>
      </c>
      <c r="C67" s="5224" t="s">
        <v>2246</v>
      </c>
      <c r="D67" s="5224" t="s">
        <v>2247</v>
      </c>
      <c r="E67" s="5224" t="s">
        <v>2248</v>
      </c>
      <c r="F67" s="5224" t="s">
        <v>2249</v>
      </c>
      <c r="G67" s="5224" t="s">
        <v>2250</v>
      </c>
      <c r="H67" s="5224" t="s">
        <v>22</v>
      </c>
      <c r="I67" s="5224" t="s">
        <v>893</v>
      </c>
    </row>
    <row customHeight="1" ht="11.25">
      <c r="A68" s="5224" t="s">
        <v>2245</v>
      </c>
      <c r="B68" s="5224" t="s">
        <v>16</v>
      </c>
      <c r="C68" s="5224" t="s">
        <v>2251</v>
      </c>
      <c r="D68" s="5224" t="s">
        <v>2247</v>
      </c>
      <c r="E68" s="5224" t="s">
        <v>2248</v>
      </c>
      <c r="F68" s="5224" t="s">
        <v>2252</v>
      </c>
      <c r="G68" s="5224" t="s">
        <v>2253</v>
      </c>
      <c r="H68" s="5224" t="s">
        <v>22</v>
      </c>
      <c r="I68" s="5224" t="s">
        <v>893</v>
      </c>
    </row>
    <row customHeight="1" ht="11.25">
      <c r="A69" s="5224" t="s">
        <v>2245</v>
      </c>
      <c r="B69" s="5224" t="s">
        <v>16</v>
      </c>
      <c r="C69" s="5224" t="s">
        <v>2262</v>
      </c>
      <c r="D69" s="5224" t="s">
        <v>2263</v>
      </c>
      <c r="E69" s="5224" t="s">
        <v>2264</v>
      </c>
      <c r="F69" s="5224" t="s">
        <v>2265</v>
      </c>
      <c r="G69" s="5224" t="s">
        <v>22</v>
      </c>
      <c r="H69" s="5224" t="s">
        <v>22</v>
      </c>
      <c r="I69" s="5224" t="s">
        <v>893</v>
      </c>
    </row>
    <row customHeight="1" ht="11.25">
      <c r="A70" s="5224" t="s">
        <v>2245</v>
      </c>
      <c r="B70" s="5224" t="s">
        <v>16</v>
      </c>
      <c r="C70" s="5224" t="s">
        <v>2266</v>
      </c>
      <c r="D70" s="5224" t="s">
        <v>2267</v>
      </c>
      <c r="E70" s="5224" t="s">
        <v>2268</v>
      </c>
      <c r="F70" s="5224" t="s">
        <v>2269</v>
      </c>
      <c r="G70" s="5224" t="s">
        <v>2270</v>
      </c>
      <c r="H70" s="5224" t="s">
        <v>22</v>
      </c>
      <c r="I70" s="5224" t="s">
        <v>893</v>
      </c>
    </row>
    <row customHeight="1" ht="11.25">
      <c r="A71" s="5224" t="s">
        <v>2245</v>
      </c>
      <c r="B71" s="5224" t="s">
        <v>16</v>
      </c>
      <c r="C71" s="5224" t="s">
        <v>2271</v>
      </c>
      <c r="D71" s="5224" t="s">
        <v>2272</v>
      </c>
      <c r="E71" s="5224" t="s">
        <v>2273</v>
      </c>
      <c r="F71" s="5224" t="s">
        <v>2274</v>
      </c>
      <c r="G71" s="5224" t="s">
        <v>22</v>
      </c>
      <c r="H71" s="5224" t="s">
        <v>22</v>
      </c>
      <c r="I71" s="5224" t="s">
        <v>893</v>
      </c>
    </row>
    <row customHeight="1" ht="11.25">
      <c r="A72" s="5224" t="s">
        <v>2245</v>
      </c>
      <c r="B72" s="5224" t="s">
        <v>16</v>
      </c>
      <c r="C72" s="5224" t="s">
        <v>2275</v>
      </c>
      <c r="D72" s="5224" t="s">
        <v>2276</v>
      </c>
      <c r="E72" s="5224" t="s">
        <v>2277</v>
      </c>
      <c r="F72" s="5224" t="s">
        <v>2278</v>
      </c>
      <c r="G72" s="5224" t="s">
        <v>22</v>
      </c>
      <c r="H72" s="5224" t="s">
        <v>22</v>
      </c>
      <c r="I72" s="5224" t="s">
        <v>893</v>
      </c>
    </row>
    <row customHeight="1" ht="11.25">
      <c r="A73" s="5224" t="s">
        <v>2245</v>
      </c>
      <c r="B73" s="5224" t="s">
        <v>16</v>
      </c>
      <c r="C73" s="5224" t="s">
        <v>2283</v>
      </c>
      <c r="D73" s="5224" t="s">
        <v>2284</v>
      </c>
      <c r="E73" s="5224" t="s">
        <v>2285</v>
      </c>
      <c r="F73" s="5224" t="s">
        <v>2278</v>
      </c>
      <c r="G73" s="5224" t="s">
        <v>22</v>
      </c>
      <c r="H73" s="5224" t="s">
        <v>22</v>
      </c>
      <c r="I73" s="5224" t="s">
        <v>893</v>
      </c>
    </row>
    <row customHeight="1" ht="11.25">
      <c r="A74" s="5224" t="s">
        <v>2245</v>
      </c>
      <c r="B74" s="5224" t="s">
        <v>16</v>
      </c>
      <c r="C74" s="5224" t="s">
        <v>2290</v>
      </c>
      <c r="D74" s="5224" t="s">
        <v>2291</v>
      </c>
      <c r="E74" s="5224" t="s">
        <v>2292</v>
      </c>
      <c r="F74" s="5224" t="s">
        <v>2293</v>
      </c>
      <c r="G74" s="5224" t="s">
        <v>2294</v>
      </c>
      <c r="H74" s="5224" t="s">
        <v>22</v>
      </c>
      <c r="I74" s="5224" t="s">
        <v>893</v>
      </c>
    </row>
    <row customHeight="1" ht="11.25">
      <c r="A75" s="5224" t="s">
        <v>2245</v>
      </c>
      <c r="B75" s="5224" t="s">
        <v>16</v>
      </c>
      <c r="C75" s="5224" t="s">
        <v>2295</v>
      </c>
      <c r="D75" s="5224" t="s">
        <v>2296</v>
      </c>
      <c r="E75" s="5224" t="s">
        <v>2297</v>
      </c>
      <c r="F75" s="5224" t="s">
        <v>2298</v>
      </c>
      <c r="G75" s="5224" t="s">
        <v>22</v>
      </c>
      <c r="H75" s="5224" t="s">
        <v>22</v>
      </c>
      <c r="I75" s="5224" t="s">
        <v>893</v>
      </c>
    </row>
    <row customHeight="1" ht="11.25">
      <c r="A76" s="5224" t="s">
        <v>2245</v>
      </c>
      <c r="B76" s="5224" t="s">
        <v>16</v>
      </c>
      <c r="C76" s="5224" t="s">
        <v>2308</v>
      </c>
      <c r="D76" s="5224" t="s">
        <v>2309</v>
      </c>
      <c r="E76" s="5224" t="s">
        <v>2310</v>
      </c>
      <c r="F76" s="5224" t="s">
        <v>2278</v>
      </c>
      <c r="G76" s="5224" t="s">
        <v>2311</v>
      </c>
      <c r="H76" s="5224" t="s">
        <v>22</v>
      </c>
      <c r="I76" s="5224" t="s">
        <v>893</v>
      </c>
    </row>
    <row customHeight="1" ht="11.25">
      <c r="A77" s="5224" t="s">
        <v>2245</v>
      </c>
      <c r="B77" s="5224" t="s">
        <v>16</v>
      </c>
      <c r="C77" s="5224" t="s">
        <v>2319</v>
      </c>
      <c r="D77" s="5224" t="s">
        <v>2320</v>
      </c>
      <c r="E77" s="5224" t="s">
        <v>2321</v>
      </c>
      <c r="F77" s="5224" t="s">
        <v>2278</v>
      </c>
      <c r="G77" s="5224" t="s">
        <v>2322</v>
      </c>
      <c r="H77" s="5224" t="s">
        <v>22</v>
      </c>
      <c r="I77" s="5224" t="s">
        <v>893</v>
      </c>
    </row>
    <row customHeight="1" ht="11.25">
      <c r="A78" s="5224" t="s">
        <v>2245</v>
      </c>
      <c r="B78" s="5224" t="s">
        <v>16</v>
      </c>
      <c r="C78" s="5224" t="s">
        <v>2323</v>
      </c>
      <c r="D78" s="5224" t="s">
        <v>2324</v>
      </c>
      <c r="E78" s="5224" t="s">
        <v>2325</v>
      </c>
      <c r="F78" s="5224" t="s">
        <v>2326</v>
      </c>
      <c r="G78" s="5224" t="s">
        <v>22</v>
      </c>
      <c r="H78" s="5224" t="s">
        <v>22</v>
      </c>
      <c r="I78" s="5224" t="s">
        <v>893</v>
      </c>
    </row>
    <row customHeight="1" ht="11.25">
      <c r="A79" s="5224" t="s">
        <v>2245</v>
      </c>
      <c r="B79" s="5224" t="s">
        <v>16</v>
      </c>
      <c r="C79" s="5224" t="s">
        <v>22</v>
      </c>
      <c r="D79" s="5224" t="s">
        <v>2327</v>
      </c>
      <c r="E79" s="5224" t="s">
        <v>2328</v>
      </c>
      <c r="F79" s="5224" t="s">
        <v>2278</v>
      </c>
      <c r="G79" s="5224" t="s">
        <v>22</v>
      </c>
      <c r="H79" s="5224" t="s">
        <v>22</v>
      </c>
      <c r="I79" s="5224" t="s">
        <v>893</v>
      </c>
    </row>
    <row customHeight="1" ht="11.25">
      <c r="A80" s="5224" t="s">
        <v>2245</v>
      </c>
      <c r="B80" s="5224" t="s">
        <v>16</v>
      </c>
      <c r="C80" s="5224" t="s">
        <v>2329</v>
      </c>
      <c r="D80" s="5224" t="s">
        <v>2330</v>
      </c>
      <c r="E80" s="5224" t="s">
        <v>2331</v>
      </c>
      <c r="F80" s="5224" t="s">
        <v>2332</v>
      </c>
      <c r="G80" s="5224" t="s">
        <v>22</v>
      </c>
      <c r="H80" s="5224" t="s">
        <v>22</v>
      </c>
      <c r="I80" s="5224" t="s">
        <v>893</v>
      </c>
    </row>
    <row customHeight="1" ht="11.25">
      <c r="A81" s="5224" t="s">
        <v>2245</v>
      </c>
      <c r="B81" s="5224" t="s">
        <v>16</v>
      </c>
      <c r="C81" s="5224" t="s">
        <v>2349</v>
      </c>
      <c r="D81" s="5224" t="s">
        <v>2350</v>
      </c>
      <c r="E81" s="5224" t="s">
        <v>2351</v>
      </c>
      <c r="F81" s="5224" t="s">
        <v>2352</v>
      </c>
      <c r="G81" s="5224" t="s">
        <v>22</v>
      </c>
      <c r="H81" s="5224" t="s">
        <v>22</v>
      </c>
      <c r="I81" s="5224" t="s">
        <v>893</v>
      </c>
    </row>
    <row customHeight="1" ht="11.25">
      <c r="A82" s="5224" t="s">
        <v>2245</v>
      </c>
      <c r="B82" s="5224" t="s">
        <v>16</v>
      </c>
      <c r="C82" s="5224" t="s">
        <v>2356</v>
      </c>
      <c r="D82" s="5224" t="s">
        <v>2357</v>
      </c>
      <c r="E82" s="5224" t="s">
        <v>2358</v>
      </c>
      <c r="F82" s="5224" t="s">
        <v>2359</v>
      </c>
      <c r="G82" s="5224" t="s">
        <v>22</v>
      </c>
      <c r="H82" s="5224" t="s">
        <v>22</v>
      </c>
      <c r="I82" s="5224" t="s">
        <v>893</v>
      </c>
    </row>
    <row customHeight="1" ht="11.25">
      <c r="A83" s="5224" t="s">
        <v>2245</v>
      </c>
      <c r="B83" s="5224" t="s">
        <v>16</v>
      </c>
      <c r="C83" s="5224" t="s">
        <v>2360</v>
      </c>
      <c r="D83" s="5224" t="s">
        <v>2361</v>
      </c>
      <c r="E83" s="5224" t="s">
        <v>2362</v>
      </c>
      <c r="F83" s="5224" t="s">
        <v>2265</v>
      </c>
      <c r="G83" s="5224" t="s">
        <v>22</v>
      </c>
      <c r="H83" s="5224" t="s">
        <v>22</v>
      </c>
      <c r="I83" s="5224" t="s">
        <v>893</v>
      </c>
    </row>
    <row customHeight="1" ht="11.25">
      <c r="A84" s="5224" t="s">
        <v>2245</v>
      </c>
      <c r="B84" s="5224" t="s">
        <v>16</v>
      </c>
      <c r="C84" s="5224" t="s">
        <v>13</v>
      </c>
      <c r="D84" s="5224" t="s">
        <v>46</v>
      </c>
      <c r="E84" s="5224" t="s">
        <v>49</v>
      </c>
      <c r="F84" s="5224" t="s">
        <v>51</v>
      </c>
      <c r="G84" s="5224" t="s">
        <v>22</v>
      </c>
      <c r="H84" s="5224" t="s">
        <v>22</v>
      </c>
      <c r="I84" s="5224" t="s">
        <v>893</v>
      </c>
    </row>
    <row customHeight="1" ht="11.25">
      <c r="A85" s="5224" t="s">
        <v>2245</v>
      </c>
      <c r="B85" s="5224" t="s">
        <v>16</v>
      </c>
      <c r="C85" s="5224" t="s">
        <v>2363</v>
      </c>
      <c r="D85" s="5224" t="s">
        <v>2364</v>
      </c>
      <c r="E85" s="5224" t="s">
        <v>2365</v>
      </c>
      <c r="F85" s="5224" t="s">
        <v>2278</v>
      </c>
      <c r="G85" s="5224" t="s">
        <v>22</v>
      </c>
      <c r="H85" s="5224" t="s">
        <v>22</v>
      </c>
      <c r="I85" s="5224" t="s">
        <v>893</v>
      </c>
    </row>
    <row customHeight="1" ht="11.25">
      <c r="A86" s="5224" t="s">
        <v>2245</v>
      </c>
      <c r="B86" s="5224" t="s">
        <v>16</v>
      </c>
      <c r="C86" s="5224" t="s">
        <v>2377</v>
      </c>
      <c r="D86" s="5224" t="s">
        <v>2378</v>
      </c>
      <c r="E86" s="5224" t="s">
        <v>2379</v>
      </c>
      <c r="F86" s="5224" t="s">
        <v>2332</v>
      </c>
      <c r="G86" s="5224" t="s">
        <v>22</v>
      </c>
      <c r="H86" s="5224" t="s">
        <v>22</v>
      </c>
      <c r="I86" s="5224" t="s">
        <v>893</v>
      </c>
    </row>
    <row customHeight="1" ht="11.25">
      <c r="A87" s="5224" t="s">
        <v>2245</v>
      </c>
      <c r="B87" s="5224" t="s">
        <v>16</v>
      </c>
      <c r="C87" s="5224" t="s">
        <v>2380</v>
      </c>
      <c r="D87" s="5224" t="s">
        <v>2381</v>
      </c>
      <c r="E87" s="5224" t="s">
        <v>2382</v>
      </c>
      <c r="F87" s="5224" t="s">
        <v>51</v>
      </c>
      <c r="G87" s="5224" t="s">
        <v>22</v>
      </c>
      <c r="H87" s="5224" t="s">
        <v>22</v>
      </c>
      <c r="I87" s="5224" t="s">
        <v>893</v>
      </c>
    </row>
    <row customHeight="1" ht="11.25">
      <c r="A88" s="5224" t="s">
        <v>2245</v>
      </c>
      <c r="B88" s="5224" t="s">
        <v>16</v>
      </c>
      <c r="C88" s="5224" t="s">
        <v>2383</v>
      </c>
      <c r="D88" s="5224" t="s">
        <v>2384</v>
      </c>
      <c r="E88" s="5224" t="s">
        <v>2385</v>
      </c>
      <c r="F88" s="5224" t="s">
        <v>2302</v>
      </c>
      <c r="G88" s="5224" t="s">
        <v>22</v>
      </c>
      <c r="H88" s="5224" t="s">
        <v>22</v>
      </c>
      <c r="I88" s="5224" t="s">
        <v>893</v>
      </c>
    </row>
    <row customHeight="1" ht="11.25">
      <c r="A89" s="5224" t="s">
        <v>2245</v>
      </c>
      <c r="B89" s="5224" t="s">
        <v>16</v>
      </c>
      <c r="C89" s="5224" t="s">
        <v>2386</v>
      </c>
      <c r="D89" s="5224" t="s">
        <v>2387</v>
      </c>
      <c r="E89" s="5224" t="s">
        <v>2388</v>
      </c>
      <c r="F89" s="5224" t="s">
        <v>2389</v>
      </c>
      <c r="G89" s="5224" t="s">
        <v>22</v>
      </c>
      <c r="H89" s="5224" t="s">
        <v>22</v>
      </c>
      <c r="I89" s="5224" t="s">
        <v>893</v>
      </c>
    </row>
    <row customHeight="1" ht="11.25">
      <c r="A90" s="5224" t="s">
        <v>2245</v>
      </c>
      <c r="B90" s="5224" t="s">
        <v>16</v>
      </c>
      <c r="C90" s="5224" t="s">
        <v>2398</v>
      </c>
      <c r="D90" s="5224" t="s">
        <v>2399</v>
      </c>
      <c r="E90" s="5224" t="s">
        <v>2400</v>
      </c>
      <c r="F90" s="5224" t="s">
        <v>51</v>
      </c>
      <c r="G90" s="5224" t="s">
        <v>22</v>
      </c>
      <c r="H90" s="5224" t="s">
        <v>22</v>
      </c>
      <c r="I90" s="5224" t="s">
        <v>893</v>
      </c>
    </row>
    <row customHeight="1" ht="11.25">
      <c r="A91" s="5224" t="s">
        <v>2245</v>
      </c>
      <c r="B91" s="5224" t="s">
        <v>16</v>
      </c>
      <c r="C91" s="5224" t="s">
        <v>2401</v>
      </c>
      <c r="D91" s="5224" t="s">
        <v>2402</v>
      </c>
      <c r="E91" s="5224" t="s">
        <v>2403</v>
      </c>
      <c r="F91" s="5224" t="s">
        <v>2404</v>
      </c>
      <c r="G91" s="5224" t="s">
        <v>2405</v>
      </c>
      <c r="H91" s="5224" t="s">
        <v>22</v>
      </c>
      <c r="I91" s="5224" t="s">
        <v>893</v>
      </c>
    </row>
    <row customHeight="1" ht="11.25">
      <c r="A92" s="5224" t="s">
        <v>2245</v>
      </c>
      <c r="B92" s="5224" t="s">
        <v>16</v>
      </c>
      <c r="C92" s="5224" t="s">
        <v>2411</v>
      </c>
      <c r="D92" s="5224" t="s">
        <v>2412</v>
      </c>
      <c r="E92" s="5224" t="s">
        <v>2413</v>
      </c>
      <c r="F92" s="5224" t="s">
        <v>2414</v>
      </c>
      <c r="G92" s="5224" t="s">
        <v>22</v>
      </c>
      <c r="H92" s="5224" t="s">
        <v>22</v>
      </c>
      <c r="I92" s="5224" t="s">
        <v>893</v>
      </c>
    </row>
    <row customHeight="1" ht="11.25">
      <c r="A93" s="5224" t="s">
        <v>2245</v>
      </c>
      <c r="B93" s="5224" t="s">
        <v>16</v>
      </c>
      <c r="C93" s="5224" t="s">
        <v>2415</v>
      </c>
      <c r="D93" s="5224" t="s">
        <v>2416</v>
      </c>
      <c r="E93" s="5224" t="s">
        <v>2417</v>
      </c>
      <c r="F93" s="5224" t="s">
        <v>51</v>
      </c>
      <c r="G93" s="5224" t="s">
        <v>22</v>
      </c>
      <c r="H93" s="5224" t="s">
        <v>22</v>
      </c>
      <c r="I93" s="5224" t="s">
        <v>893</v>
      </c>
    </row>
    <row customHeight="1" ht="11.25">
      <c r="A94" s="5224" t="s">
        <v>2245</v>
      </c>
      <c r="B94" s="5224" t="s">
        <v>16</v>
      </c>
      <c r="C94" s="5224" t="s">
        <v>2418</v>
      </c>
      <c r="D94" s="5224" t="s">
        <v>2419</v>
      </c>
      <c r="E94" s="5224" t="s">
        <v>2420</v>
      </c>
      <c r="F94" s="5224" t="s">
        <v>51</v>
      </c>
      <c r="G94" s="5224" t="s">
        <v>22</v>
      </c>
      <c r="H94" s="5224" t="s">
        <v>22</v>
      </c>
      <c r="I94" s="5224" t="s">
        <v>893</v>
      </c>
    </row>
    <row customHeight="1" ht="11.25">
      <c r="A95" s="5224" t="s">
        <v>2245</v>
      </c>
      <c r="B95" s="5224" t="s">
        <v>16</v>
      </c>
      <c r="C95" s="5224" t="s">
        <v>2421</v>
      </c>
      <c r="D95" s="5224" t="s">
        <v>2422</v>
      </c>
      <c r="E95" s="5224" t="s">
        <v>2423</v>
      </c>
      <c r="F95" s="5224" t="s">
        <v>2424</v>
      </c>
      <c r="G95" s="5224" t="s">
        <v>2425</v>
      </c>
      <c r="H95" s="5224" t="s">
        <v>22</v>
      </c>
      <c r="I95" s="5224" t="s">
        <v>893</v>
      </c>
    </row>
    <row customHeight="1" ht="11.25">
      <c r="A96" s="5224" t="s">
        <v>2245</v>
      </c>
      <c r="B96" s="5224" t="s">
        <v>16</v>
      </c>
      <c r="C96" s="5224" t="s">
        <v>2426</v>
      </c>
      <c r="D96" s="5224" t="s">
        <v>2427</v>
      </c>
      <c r="E96" s="5224" t="s">
        <v>2428</v>
      </c>
      <c r="F96" s="5224" t="s">
        <v>2347</v>
      </c>
      <c r="G96" s="5224" t="s">
        <v>22</v>
      </c>
      <c r="H96" s="5224" t="s">
        <v>22</v>
      </c>
      <c r="I96" s="5224" t="s">
        <v>893</v>
      </c>
    </row>
    <row customHeight="1" ht="11.25">
      <c r="A97" s="5224" t="s">
        <v>2245</v>
      </c>
      <c r="B97" s="5224" t="s">
        <v>16</v>
      </c>
      <c r="C97" s="5224" t="s">
        <v>2436</v>
      </c>
      <c r="D97" s="5224" t="s">
        <v>2437</v>
      </c>
      <c r="E97" s="5224" t="s">
        <v>2438</v>
      </c>
      <c r="F97" s="5224" t="s">
        <v>2265</v>
      </c>
      <c r="G97" s="5224" t="s">
        <v>2439</v>
      </c>
      <c r="H97" s="5224" t="s">
        <v>22</v>
      </c>
      <c r="I97" s="5224" t="s">
        <v>893</v>
      </c>
    </row>
    <row customHeight="1" ht="11.25">
      <c r="A98" s="5224" t="s">
        <v>2245</v>
      </c>
      <c r="B98" s="5224" t="s">
        <v>16</v>
      </c>
      <c r="C98" s="5224" t="s">
        <v>2440</v>
      </c>
      <c r="D98" s="5224" t="s">
        <v>2441</v>
      </c>
      <c r="E98" s="5224" t="s">
        <v>2442</v>
      </c>
      <c r="F98" s="5224" t="s">
        <v>2443</v>
      </c>
      <c r="G98" s="5224" t="s">
        <v>22</v>
      </c>
      <c r="H98" s="5224" t="s">
        <v>22</v>
      </c>
      <c r="I98" s="5224" t="s">
        <v>893</v>
      </c>
    </row>
    <row customHeight="1" ht="11.25">
      <c r="A99" s="5224" t="s">
        <v>2245</v>
      </c>
      <c r="B99" s="5224" t="s">
        <v>16</v>
      </c>
      <c r="C99" s="5224" t="s">
        <v>2449</v>
      </c>
      <c r="D99" s="5224" t="s">
        <v>2450</v>
      </c>
      <c r="E99" s="5224" t="s">
        <v>2451</v>
      </c>
      <c r="F99" s="5224" t="s">
        <v>2424</v>
      </c>
      <c r="G99" s="5224" t="s">
        <v>22</v>
      </c>
      <c r="H99" s="5224" t="s">
        <v>22</v>
      </c>
      <c r="I99" s="5224" t="s">
        <v>893</v>
      </c>
    </row>
    <row customHeight="1" ht="11.25">
      <c r="A100" s="5224" t="s">
        <v>2245</v>
      </c>
      <c r="B100" s="5224" t="s">
        <v>16</v>
      </c>
      <c r="C100" s="5224" t="s">
        <v>2452</v>
      </c>
      <c r="D100" s="5224" t="s">
        <v>2453</v>
      </c>
      <c r="E100" s="5224" t="s">
        <v>2454</v>
      </c>
      <c r="F100" s="5224" t="s">
        <v>2293</v>
      </c>
      <c r="G100" s="5224" t="s">
        <v>22</v>
      </c>
      <c r="H100" s="5224" t="s">
        <v>22</v>
      </c>
      <c r="I100" s="5224" t="s">
        <v>893</v>
      </c>
    </row>
    <row customHeight="1" ht="11.25">
      <c r="A101" s="5224" t="s">
        <v>2245</v>
      </c>
      <c r="B101" s="5224" t="s">
        <v>16</v>
      </c>
      <c r="C101" s="5224" t="s">
        <v>2455</v>
      </c>
      <c r="D101" s="5224" t="s">
        <v>2456</v>
      </c>
      <c r="E101" s="5224" t="s">
        <v>2457</v>
      </c>
      <c r="F101" s="5224" t="s">
        <v>2347</v>
      </c>
      <c r="G101" s="5224" t="s">
        <v>22</v>
      </c>
      <c r="H101" s="5224" t="s">
        <v>22</v>
      </c>
      <c r="I101" s="5224" t="s">
        <v>893</v>
      </c>
    </row>
    <row customHeight="1" ht="11.25">
      <c r="A102" s="5224" t="s">
        <v>2245</v>
      </c>
      <c r="B102" s="5224" t="s">
        <v>16</v>
      </c>
      <c r="C102" s="5224" t="s">
        <v>2458</v>
      </c>
      <c r="D102" s="5224" t="s">
        <v>2459</v>
      </c>
      <c r="E102" s="5224" t="s">
        <v>2460</v>
      </c>
      <c r="F102" s="5224" t="s">
        <v>2461</v>
      </c>
      <c r="G102" s="5224" t="s">
        <v>2462</v>
      </c>
      <c r="H102" s="5224" t="s">
        <v>22</v>
      </c>
      <c r="I102" s="5224" t="s">
        <v>893</v>
      </c>
    </row>
    <row customHeight="1" ht="11.25">
      <c r="A103" s="5224" t="s">
        <v>2245</v>
      </c>
      <c r="B103" s="5224" t="s">
        <v>16</v>
      </c>
      <c r="C103" s="5224" t="s">
        <v>2466</v>
      </c>
      <c r="D103" s="5224" t="s">
        <v>2467</v>
      </c>
      <c r="E103" s="5224" t="s">
        <v>2468</v>
      </c>
      <c r="F103" s="5224" t="s">
        <v>2278</v>
      </c>
      <c r="G103" s="5224" t="s">
        <v>22</v>
      </c>
      <c r="H103" s="5224" t="s">
        <v>22</v>
      </c>
      <c r="I103" s="5224" t="s">
        <v>893</v>
      </c>
    </row>
    <row customHeight="1" ht="11.25">
      <c r="A104" s="5224" t="s">
        <v>2245</v>
      </c>
      <c r="B104" s="5224" t="s">
        <v>16</v>
      </c>
      <c r="C104" s="5224" t="s">
        <v>2469</v>
      </c>
      <c r="D104" s="5224" t="s">
        <v>2470</v>
      </c>
      <c r="E104" s="5224" t="s">
        <v>2460</v>
      </c>
      <c r="F104" s="5224" t="s">
        <v>2471</v>
      </c>
      <c r="G104" s="5224" t="s">
        <v>2472</v>
      </c>
      <c r="H104" s="5224" t="s">
        <v>22</v>
      </c>
      <c r="I104" s="5224" t="s">
        <v>893</v>
      </c>
    </row>
    <row customHeight="1" ht="11.25">
      <c r="A105" s="5224" t="s">
        <v>2245</v>
      </c>
      <c r="B105" s="5224" t="s">
        <v>16</v>
      </c>
      <c r="C105" s="5224" t="s">
        <v>2473</v>
      </c>
      <c r="D105" s="5224" t="s">
        <v>2474</v>
      </c>
      <c r="E105" s="5224" t="s">
        <v>2475</v>
      </c>
      <c r="F105" s="5224" t="s">
        <v>2476</v>
      </c>
      <c r="G105" s="5224" t="s">
        <v>22</v>
      </c>
      <c r="H105" s="5224" t="s">
        <v>22</v>
      </c>
      <c r="I105" s="5224" t="s">
        <v>893</v>
      </c>
    </row>
    <row customHeight="1" ht="11.25">
      <c r="A106" s="5224" t="s">
        <v>2245</v>
      </c>
      <c r="B106" s="5224" t="s">
        <v>16</v>
      </c>
      <c r="C106" s="5224" t="s">
        <v>2246</v>
      </c>
      <c r="D106" s="5224" t="s">
        <v>2247</v>
      </c>
      <c r="E106" s="5224" t="s">
        <v>2248</v>
      </c>
      <c r="F106" s="5224" t="s">
        <v>2249</v>
      </c>
      <c r="G106" s="5224" t="s">
        <v>2250</v>
      </c>
      <c r="H106" s="5224" t="s">
        <v>22</v>
      </c>
      <c r="I106" s="5224" t="s">
        <v>853</v>
      </c>
    </row>
    <row customHeight="1" ht="11.25">
      <c r="A107" s="5224" t="s">
        <v>2245</v>
      </c>
      <c r="B107" s="5224" t="s">
        <v>16</v>
      </c>
      <c r="C107" s="5224" t="s">
        <v>2251</v>
      </c>
      <c r="D107" s="5224" t="s">
        <v>2247</v>
      </c>
      <c r="E107" s="5224" t="s">
        <v>2248</v>
      </c>
      <c r="F107" s="5224" t="s">
        <v>2252</v>
      </c>
      <c r="G107" s="5224" t="s">
        <v>2253</v>
      </c>
      <c r="H107" s="5224" t="s">
        <v>22</v>
      </c>
      <c r="I107" s="5224" t="s">
        <v>853</v>
      </c>
    </row>
    <row customHeight="1" ht="11.25">
      <c r="A108" s="5224" t="s">
        <v>2245</v>
      </c>
      <c r="B108" s="5224" t="s">
        <v>16</v>
      </c>
      <c r="C108" s="5224" t="s">
        <v>2488</v>
      </c>
      <c r="D108" s="5224" t="s">
        <v>2489</v>
      </c>
      <c r="E108" s="5224" t="s">
        <v>2490</v>
      </c>
      <c r="F108" s="5224" t="s">
        <v>2315</v>
      </c>
      <c r="G108" s="5224" t="s">
        <v>2491</v>
      </c>
      <c r="H108" s="5224" t="s">
        <v>22</v>
      </c>
      <c r="I108" s="5224" t="s">
        <v>853</v>
      </c>
    </row>
    <row customHeight="1" ht="11.25">
      <c r="A109" s="5224" t="s">
        <v>2245</v>
      </c>
      <c r="B109" s="5224" t="s">
        <v>16</v>
      </c>
      <c r="C109" s="5224" t="s">
        <v>2254</v>
      </c>
      <c r="D109" s="5224" t="s">
        <v>2255</v>
      </c>
      <c r="E109" s="5224" t="s">
        <v>2256</v>
      </c>
      <c r="F109" s="5224" t="s">
        <v>51</v>
      </c>
      <c r="G109" s="5224" t="s">
        <v>22</v>
      </c>
      <c r="H109" s="5224" t="s">
        <v>22</v>
      </c>
      <c r="I109" s="5224" t="s">
        <v>853</v>
      </c>
    </row>
    <row customHeight="1" ht="11.25">
      <c r="A110" s="5224" t="s">
        <v>2245</v>
      </c>
      <c r="B110" s="5224" t="s">
        <v>16</v>
      </c>
      <c r="C110" s="5224" t="s">
        <v>2492</v>
      </c>
      <c r="D110" s="5224" t="s">
        <v>2493</v>
      </c>
      <c r="E110" s="5224" t="s">
        <v>2494</v>
      </c>
      <c r="F110" s="5224" t="s">
        <v>51</v>
      </c>
      <c r="G110" s="5224" t="s">
        <v>2495</v>
      </c>
      <c r="H110" s="5224" t="s">
        <v>22</v>
      </c>
      <c r="I110" s="5224" t="s">
        <v>853</v>
      </c>
    </row>
    <row customHeight="1" ht="11.25">
      <c r="A111" s="5224" t="s">
        <v>2245</v>
      </c>
      <c r="B111" s="5224" t="s">
        <v>16</v>
      </c>
      <c r="C111" s="5224" t="s">
        <v>2266</v>
      </c>
      <c r="D111" s="5224" t="s">
        <v>2267</v>
      </c>
      <c r="E111" s="5224" t="s">
        <v>2268</v>
      </c>
      <c r="F111" s="5224" t="s">
        <v>2269</v>
      </c>
      <c r="G111" s="5224" t="s">
        <v>2270</v>
      </c>
      <c r="H111" s="5224" t="s">
        <v>22</v>
      </c>
      <c r="I111" s="5224" t="s">
        <v>853</v>
      </c>
    </row>
    <row customHeight="1" ht="11.25">
      <c r="A112" s="5224" t="s">
        <v>2245</v>
      </c>
      <c r="B112" s="5224" t="s">
        <v>16</v>
      </c>
      <c r="C112" s="5224" t="s">
        <v>2496</v>
      </c>
      <c r="D112" s="5224" t="s">
        <v>2497</v>
      </c>
      <c r="E112" s="5224" t="s">
        <v>2498</v>
      </c>
      <c r="F112" s="5224" t="s">
        <v>2274</v>
      </c>
      <c r="G112" s="5224" t="s">
        <v>2499</v>
      </c>
      <c r="H112" s="5224" t="s">
        <v>22</v>
      </c>
      <c r="I112" s="5224" t="s">
        <v>853</v>
      </c>
    </row>
    <row customHeight="1" ht="11.25">
      <c r="A113" s="5224" t="s">
        <v>2245</v>
      </c>
      <c r="B113" s="5224" t="s">
        <v>16</v>
      </c>
      <c r="C113" s="5224" t="s">
        <v>2279</v>
      </c>
      <c r="D113" s="5224" t="s">
        <v>2280</v>
      </c>
      <c r="E113" s="5224" t="s">
        <v>2281</v>
      </c>
      <c r="F113" s="5224" t="s">
        <v>2278</v>
      </c>
      <c r="G113" s="5224" t="s">
        <v>2282</v>
      </c>
      <c r="H113" s="5224" t="s">
        <v>22</v>
      </c>
      <c r="I113" s="5224" t="s">
        <v>853</v>
      </c>
    </row>
    <row customHeight="1" ht="11.25">
      <c r="A114" s="5224" t="s">
        <v>2245</v>
      </c>
      <c r="B114" s="5224" t="s">
        <v>16</v>
      </c>
      <c r="C114" s="5224" t="s">
        <v>2286</v>
      </c>
      <c r="D114" s="5224" t="s">
        <v>2287</v>
      </c>
      <c r="E114" s="5224" t="s">
        <v>2288</v>
      </c>
      <c r="F114" s="5224" t="s">
        <v>2289</v>
      </c>
      <c r="G114" s="5224" t="s">
        <v>22</v>
      </c>
      <c r="H114" s="5224" t="s">
        <v>22</v>
      </c>
      <c r="I114" s="5224" t="s">
        <v>853</v>
      </c>
    </row>
    <row customHeight="1" ht="11.25">
      <c r="A115" s="5224" t="s">
        <v>2245</v>
      </c>
      <c r="B115" s="5224" t="s">
        <v>16</v>
      </c>
      <c r="C115" s="5224" t="s">
        <v>2290</v>
      </c>
      <c r="D115" s="5224" t="s">
        <v>2291</v>
      </c>
      <c r="E115" s="5224" t="s">
        <v>2292</v>
      </c>
      <c r="F115" s="5224" t="s">
        <v>2293</v>
      </c>
      <c r="G115" s="5224" t="s">
        <v>2294</v>
      </c>
      <c r="H115" s="5224" t="s">
        <v>22</v>
      </c>
      <c r="I115" s="5224" t="s">
        <v>853</v>
      </c>
    </row>
    <row customHeight="1" ht="11.25">
      <c r="A116" s="5224" t="s">
        <v>2245</v>
      </c>
      <c r="B116" s="5224" t="s">
        <v>16</v>
      </c>
      <c r="C116" s="5224" t="s">
        <v>2500</v>
      </c>
      <c r="D116" s="5224" t="s">
        <v>2501</v>
      </c>
      <c r="E116" s="5224" t="s">
        <v>2306</v>
      </c>
      <c r="F116" s="5224" t="s">
        <v>2480</v>
      </c>
      <c r="G116" s="5224" t="s">
        <v>2502</v>
      </c>
      <c r="H116" s="5224" t="s">
        <v>22</v>
      </c>
      <c r="I116" s="5224" t="s">
        <v>853</v>
      </c>
    </row>
    <row customHeight="1" ht="11.25">
      <c r="A117" s="5224" t="s">
        <v>2245</v>
      </c>
      <c r="B117" s="5224" t="s">
        <v>16</v>
      </c>
      <c r="C117" s="5224" t="s">
        <v>2308</v>
      </c>
      <c r="D117" s="5224" t="s">
        <v>2309</v>
      </c>
      <c r="E117" s="5224" t="s">
        <v>2310</v>
      </c>
      <c r="F117" s="5224" t="s">
        <v>2278</v>
      </c>
      <c r="G117" s="5224" t="s">
        <v>2311</v>
      </c>
      <c r="H117" s="5224" t="s">
        <v>22</v>
      </c>
      <c r="I117" s="5224" t="s">
        <v>853</v>
      </c>
    </row>
    <row customHeight="1" ht="11.25">
      <c r="A118" s="5224" t="s">
        <v>2245</v>
      </c>
      <c r="B118" s="5224" t="s">
        <v>16</v>
      </c>
      <c r="C118" s="5224" t="s">
        <v>2503</v>
      </c>
      <c r="D118" s="5224" t="s">
        <v>2504</v>
      </c>
      <c r="E118" s="5224" t="s">
        <v>2505</v>
      </c>
      <c r="F118" s="5224" t="s">
        <v>2347</v>
      </c>
      <c r="G118" s="5224" t="s">
        <v>2506</v>
      </c>
      <c r="H118" s="5224" t="s">
        <v>22</v>
      </c>
      <c r="I118" s="5224" t="s">
        <v>853</v>
      </c>
    </row>
    <row customHeight="1" ht="11.25">
      <c r="A119" s="5224" t="s">
        <v>2245</v>
      </c>
      <c r="B119" s="5224" t="s">
        <v>16</v>
      </c>
      <c r="C119" s="5224" t="s">
        <v>2319</v>
      </c>
      <c r="D119" s="5224" t="s">
        <v>2320</v>
      </c>
      <c r="E119" s="5224" t="s">
        <v>2321</v>
      </c>
      <c r="F119" s="5224" t="s">
        <v>2278</v>
      </c>
      <c r="G119" s="5224" t="s">
        <v>2322</v>
      </c>
      <c r="H119" s="5224" t="s">
        <v>22</v>
      </c>
      <c r="I119" s="5224" t="s">
        <v>853</v>
      </c>
    </row>
    <row customHeight="1" ht="11.25">
      <c r="A120" s="5224" t="s">
        <v>2245</v>
      </c>
      <c r="B120" s="5224" t="s">
        <v>16</v>
      </c>
      <c r="C120" s="5224" t="s">
        <v>2323</v>
      </c>
      <c r="D120" s="5224" t="s">
        <v>2324</v>
      </c>
      <c r="E120" s="5224" t="s">
        <v>2325</v>
      </c>
      <c r="F120" s="5224" t="s">
        <v>2326</v>
      </c>
      <c r="G120" s="5224" t="s">
        <v>22</v>
      </c>
      <c r="H120" s="5224" t="s">
        <v>22</v>
      </c>
      <c r="I120" s="5224" t="s">
        <v>853</v>
      </c>
    </row>
    <row customHeight="1" ht="11.25">
      <c r="A121" s="5224" t="s">
        <v>2245</v>
      </c>
      <c r="B121" s="5224" t="s">
        <v>16</v>
      </c>
      <c r="C121" s="5224" t="s">
        <v>22</v>
      </c>
      <c r="D121" s="5224" t="s">
        <v>2327</v>
      </c>
      <c r="E121" s="5224" t="s">
        <v>2328</v>
      </c>
      <c r="F121" s="5224" t="s">
        <v>2278</v>
      </c>
      <c r="G121" s="5224" t="s">
        <v>22</v>
      </c>
      <c r="H121" s="5224" t="s">
        <v>22</v>
      </c>
      <c r="I121" s="5224" t="s">
        <v>853</v>
      </c>
    </row>
    <row customHeight="1" ht="11.25">
      <c r="A122" s="5224" t="s">
        <v>2245</v>
      </c>
      <c r="B122" s="5224" t="s">
        <v>16</v>
      </c>
      <c r="C122" s="5224" t="s">
        <v>2329</v>
      </c>
      <c r="D122" s="5224" t="s">
        <v>2330</v>
      </c>
      <c r="E122" s="5224" t="s">
        <v>2331</v>
      </c>
      <c r="F122" s="5224" t="s">
        <v>2332</v>
      </c>
      <c r="G122" s="5224" t="s">
        <v>22</v>
      </c>
      <c r="H122" s="5224" t="s">
        <v>22</v>
      </c>
      <c r="I122" s="5224" t="s">
        <v>853</v>
      </c>
    </row>
    <row customHeight="1" ht="11.25">
      <c r="A123" s="5224" t="s">
        <v>2245</v>
      </c>
      <c r="B123" s="5224" t="s">
        <v>16</v>
      </c>
      <c r="C123" s="5224" t="s">
        <v>2507</v>
      </c>
      <c r="D123" s="5224" t="s">
        <v>2508</v>
      </c>
      <c r="E123" s="5224" t="s">
        <v>2509</v>
      </c>
      <c r="F123" s="5224" t="s">
        <v>51</v>
      </c>
      <c r="G123" s="5224" t="s">
        <v>22</v>
      </c>
      <c r="H123" s="5224" t="s">
        <v>22</v>
      </c>
      <c r="I123" s="5224" t="s">
        <v>853</v>
      </c>
    </row>
    <row customHeight="1" ht="11.25">
      <c r="A124" s="5224" t="s">
        <v>2245</v>
      </c>
      <c r="B124" s="5224" t="s">
        <v>16</v>
      </c>
      <c r="C124" s="5224" t="s">
        <v>2333</v>
      </c>
      <c r="D124" s="5224" t="s">
        <v>2334</v>
      </c>
      <c r="E124" s="5224" t="s">
        <v>2335</v>
      </c>
      <c r="F124" s="5224" t="s">
        <v>51</v>
      </c>
      <c r="G124" s="5224" t="s">
        <v>22</v>
      </c>
      <c r="H124" s="5224" t="s">
        <v>22</v>
      </c>
      <c r="I124" s="5224" t="s">
        <v>853</v>
      </c>
    </row>
    <row customHeight="1" ht="11.25">
      <c r="A125" s="5224" t="s">
        <v>2245</v>
      </c>
      <c r="B125" s="5224" t="s">
        <v>16</v>
      </c>
      <c r="C125" s="5224" t="s">
        <v>2336</v>
      </c>
      <c r="D125" s="5224" t="s">
        <v>2337</v>
      </c>
      <c r="E125" s="5224" t="s">
        <v>2338</v>
      </c>
      <c r="F125" s="5224" t="s">
        <v>2332</v>
      </c>
      <c r="G125" s="5224" t="s">
        <v>2339</v>
      </c>
      <c r="H125" s="5224" t="s">
        <v>22</v>
      </c>
      <c r="I125" s="5224" t="s">
        <v>853</v>
      </c>
    </row>
    <row customHeight="1" ht="11.25">
      <c r="A126" s="5224" t="s">
        <v>2245</v>
      </c>
      <c r="B126" s="5224" t="s">
        <v>16</v>
      </c>
      <c r="C126" s="5224" t="s">
        <v>2340</v>
      </c>
      <c r="D126" s="5224" t="s">
        <v>2341</v>
      </c>
      <c r="E126" s="5224" t="s">
        <v>2342</v>
      </c>
      <c r="F126" s="5224" t="s">
        <v>2332</v>
      </c>
      <c r="G126" s="5224" t="s">
        <v>2343</v>
      </c>
      <c r="H126" s="5224" t="s">
        <v>22</v>
      </c>
      <c r="I126" s="5224" t="s">
        <v>853</v>
      </c>
    </row>
    <row customHeight="1" ht="11.25">
      <c r="A127" s="5224" t="s">
        <v>2245</v>
      </c>
      <c r="B127" s="5224" t="s">
        <v>16</v>
      </c>
      <c r="C127" s="5224" t="s">
        <v>2344</v>
      </c>
      <c r="D127" s="5224" t="s">
        <v>2345</v>
      </c>
      <c r="E127" s="5224" t="s">
        <v>2346</v>
      </c>
      <c r="F127" s="5224" t="s">
        <v>2347</v>
      </c>
      <c r="G127" s="5224" t="s">
        <v>2348</v>
      </c>
      <c r="H127" s="5224" t="s">
        <v>22</v>
      </c>
      <c r="I127" s="5224" t="s">
        <v>853</v>
      </c>
    </row>
    <row customHeight="1" ht="11.25">
      <c r="A128" s="5224" t="s">
        <v>2245</v>
      </c>
      <c r="B128" s="5224" t="s">
        <v>16</v>
      </c>
      <c r="C128" s="5224" t="s">
        <v>2349</v>
      </c>
      <c r="D128" s="5224" t="s">
        <v>2350</v>
      </c>
      <c r="E128" s="5224" t="s">
        <v>2351</v>
      </c>
      <c r="F128" s="5224" t="s">
        <v>2352</v>
      </c>
      <c r="G128" s="5224" t="s">
        <v>22</v>
      </c>
      <c r="H128" s="5224" t="s">
        <v>22</v>
      </c>
      <c r="I128" s="5224" t="s">
        <v>853</v>
      </c>
    </row>
    <row customHeight="1" ht="11.25">
      <c r="A129" s="5224" t="s">
        <v>2245</v>
      </c>
      <c r="B129" s="5224" t="s">
        <v>16</v>
      </c>
      <c r="C129" s="5224" t="s">
        <v>2510</v>
      </c>
      <c r="D129" s="5224" t="s">
        <v>2511</v>
      </c>
      <c r="E129" s="5224" t="s">
        <v>2512</v>
      </c>
      <c r="F129" s="5224" t="s">
        <v>2513</v>
      </c>
      <c r="G129" s="5224" t="s">
        <v>22</v>
      </c>
      <c r="H129" s="5224" t="s">
        <v>22</v>
      </c>
      <c r="I129" s="5224" t="s">
        <v>853</v>
      </c>
    </row>
    <row customHeight="1" ht="11.25">
      <c r="A130" s="5224" t="s">
        <v>2245</v>
      </c>
      <c r="B130" s="5224" t="s">
        <v>16</v>
      </c>
      <c r="C130" s="5224" t="s">
        <v>2360</v>
      </c>
      <c r="D130" s="5224" t="s">
        <v>2361</v>
      </c>
      <c r="E130" s="5224" t="s">
        <v>2362</v>
      </c>
      <c r="F130" s="5224" t="s">
        <v>2265</v>
      </c>
      <c r="G130" s="5224" t="s">
        <v>22</v>
      </c>
      <c r="H130" s="5224" t="s">
        <v>22</v>
      </c>
      <c r="I130" s="5224" t="s">
        <v>853</v>
      </c>
    </row>
    <row customHeight="1" ht="11.25">
      <c r="A131" s="5224" t="s">
        <v>2245</v>
      </c>
      <c r="B131" s="5224" t="s">
        <v>16</v>
      </c>
      <c r="C131" s="5224" t="s">
        <v>13</v>
      </c>
      <c r="D131" s="5224" t="s">
        <v>46</v>
      </c>
      <c r="E131" s="5224" t="s">
        <v>49</v>
      </c>
      <c r="F131" s="5224" t="s">
        <v>51</v>
      </c>
      <c r="G131" s="5224" t="s">
        <v>22</v>
      </c>
      <c r="H131" s="5224" t="s">
        <v>22</v>
      </c>
      <c r="I131" s="5224" t="s">
        <v>853</v>
      </c>
    </row>
    <row customHeight="1" ht="11.25">
      <c r="A132" s="5224" t="s">
        <v>2245</v>
      </c>
      <c r="B132" s="5224" t="s">
        <v>16</v>
      </c>
      <c r="C132" s="5224" t="s">
        <v>2366</v>
      </c>
      <c r="D132" s="5224" t="s">
        <v>2367</v>
      </c>
      <c r="E132" s="5224" t="s">
        <v>2368</v>
      </c>
      <c r="F132" s="5224" t="s">
        <v>2347</v>
      </c>
      <c r="G132" s="5224" t="s">
        <v>22</v>
      </c>
      <c r="H132" s="5224" t="s">
        <v>22</v>
      </c>
      <c r="I132" s="5224" t="s">
        <v>853</v>
      </c>
    </row>
    <row customHeight="1" ht="11.25">
      <c r="A133" s="5224" t="s">
        <v>2245</v>
      </c>
      <c r="B133" s="5224" t="s">
        <v>16</v>
      </c>
      <c r="C133" s="5224" t="s">
        <v>2369</v>
      </c>
      <c r="D133" s="5224" t="s">
        <v>2370</v>
      </c>
      <c r="E133" s="5224" t="s">
        <v>2371</v>
      </c>
      <c r="F133" s="5224" t="s">
        <v>2347</v>
      </c>
      <c r="G133" s="5224" t="s">
        <v>2372</v>
      </c>
      <c r="H133" s="5224" t="s">
        <v>22</v>
      </c>
      <c r="I133" s="5224" t="s">
        <v>853</v>
      </c>
    </row>
    <row customHeight="1" ht="11.25">
      <c r="A134" s="5224" t="s">
        <v>2245</v>
      </c>
      <c r="B134" s="5224" t="s">
        <v>16</v>
      </c>
      <c r="C134" s="5224" t="s">
        <v>2514</v>
      </c>
      <c r="D134" s="5224" t="s">
        <v>2515</v>
      </c>
      <c r="E134" s="5224" t="s">
        <v>2516</v>
      </c>
      <c r="F134" s="5224" t="s">
        <v>2404</v>
      </c>
      <c r="G134" s="5224" t="s">
        <v>2517</v>
      </c>
      <c r="H134" s="5224" t="s">
        <v>22</v>
      </c>
      <c r="I134" s="5224" t="s">
        <v>853</v>
      </c>
    </row>
    <row customHeight="1" ht="11.25">
      <c r="A135" s="5224" t="s">
        <v>2245</v>
      </c>
      <c r="B135" s="5224" t="s">
        <v>16</v>
      </c>
      <c r="C135" s="5224" t="s">
        <v>2518</v>
      </c>
      <c r="D135" s="5224" t="s">
        <v>2519</v>
      </c>
      <c r="E135" s="5224" t="s">
        <v>2520</v>
      </c>
      <c r="F135" s="5224" t="s">
        <v>2332</v>
      </c>
      <c r="G135" s="5224" t="s">
        <v>22</v>
      </c>
      <c r="H135" s="5224" t="s">
        <v>22</v>
      </c>
      <c r="I135" s="5224" t="s">
        <v>853</v>
      </c>
    </row>
    <row customHeight="1" ht="11.25">
      <c r="A136" s="5224" t="s">
        <v>2245</v>
      </c>
      <c r="B136" s="5224" t="s">
        <v>16</v>
      </c>
      <c r="C136" s="5224" t="s">
        <v>2380</v>
      </c>
      <c r="D136" s="5224" t="s">
        <v>2381</v>
      </c>
      <c r="E136" s="5224" t="s">
        <v>2382</v>
      </c>
      <c r="F136" s="5224" t="s">
        <v>51</v>
      </c>
      <c r="G136" s="5224" t="s">
        <v>22</v>
      </c>
      <c r="H136" s="5224" t="s">
        <v>22</v>
      </c>
      <c r="I136" s="5224" t="s">
        <v>853</v>
      </c>
    </row>
    <row customHeight="1" ht="11.25">
      <c r="A137" s="5224" t="s">
        <v>2245</v>
      </c>
      <c r="B137" s="5224" t="s">
        <v>16</v>
      </c>
      <c r="C137" s="5224" t="s">
        <v>2386</v>
      </c>
      <c r="D137" s="5224" t="s">
        <v>2387</v>
      </c>
      <c r="E137" s="5224" t="s">
        <v>2388</v>
      </c>
      <c r="F137" s="5224" t="s">
        <v>2389</v>
      </c>
      <c r="G137" s="5224" t="s">
        <v>22</v>
      </c>
      <c r="H137" s="5224" t="s">
        <v>22</v>
      </c>
      <c r="I137" s="5224" t="s">
        <v>853</v>
      </c>
    </row>
    <row customHeight="1" ht="11.25">
      <c r="A138" s="5224" t="s">
        <v>2245</v>
      </c>
      <c r="B138" s="5224" t="s">
        <v>16</v>
      </c>
      <c r="C138" s="5224" t="s">
        <v>2394</v>
      </c>
      <c r="D138" s="5224" t="s">
        <v>2395</v>
      </c>
      <c r="E138" s="5224" t="s">
        <v>2396</v>
      </c>
      <c r="F138" s="5224" t="s">
        <v>2347</v>
      </c>
      <c r="G138" s="5224" t="s">
        <v>2397</v>
      </c>
      <c r="H138" s="5224" t="s">
        <v>22</v>
      </c>
      <c r="I138" s="5224" t="s">
        <v>853</v>
      </c>
    </row>
    <row customHeight="1" ht="11.25">
      <c r="A139" s="5224" t="s">
        <v>2245</v>
      </c>
      <c r="B139" s="5224" t="s">
        <v>16</v>
      </c>
      <c r="C139" s="5224" t="s">
        <v>2398</v>
      </c>
      <c r="D139" s="5224" t="s">
        <v>2399</v>
      </c>
      <c r="E139" s="5224" t="s">
        <v>2400</v>
      </c>
      <c r="F139" s="5224" t="s">
        <v>51</v>
      </c>
      <c r="G139" s="5224" t="s">
        <v>22</v>
      </c>
      <c r="H139" s="5224" t="s">
        <v>22</v>
      </c>
      <c r="I139" s="5224" t="s">
        <v>853</v>
      </c>
    </row>
    <row customHeight="1" ht="11.25">
      <c r="A140" s="5224" t="s">
        <v>2245</v>
      </c>
      <c r="B140" s="5224" t="s">
        <v>16</v>
      </c>
      <c r="C140" s="5224" t="s">
        <v>2521</v>
      </c>
      <c r="D140" s="5224" t="s">
        <v>2522</v>
      </c>
      <c r="E140" s="5224" t="s">
        <v>2523</v>
      </c>
      <c r="F140" s="5224" t="s">
        <v>2278</v>
      </c>
      <c r="G140" s="5224" t="s">
        <v>2524</v>
      </c>
      <c r="H140" s="5224" t="s">
        <v>22</v>
      </c>
      <c r="I140" s="5224" t="s">
        <v>853</v>
      </c>
    </row>
    <row customHeight="1" ht="11.25">
      <c r="A141" s="5224" t="s">
        <v>2245</v>
      </c>
      <c r="B141" s="5224" t="s">
        <v>16</v>
      </c>
      <c r="C141" s="5224" t="s">
        <v>2406</v>
      </c>
      <c r="D141" s="5224" t="s">
        <v>2407</v>
      </c>
      <c r="E141" s="5224" t="s">
        <v>2408</v>
      </c>
      <c r="F141" s="5224" t="s">
        <v>2409</v>
      </c>
      <c r="G141" s="5224" t="s">
        <v>2410</v>
      </c>
      <c r="H141" s="5224" t="s">
        <v>22</v>
      </c>
      <c r="I141" s="5224" t="s">
        <v>853</v>
      </c>
    </row>
    <row customHeight="1" ht="11.25">
      <c r="A142" s="5224" t="s">
        <v>2245</v>
      </c>
      <c r="B142" s="5224" t="s">
        <v>16</v>
      </c>
      <c r="C142" s="5224" t="s">
        <v>2525</v>
      </c>
      <c r="D142" s="5224" t="s">
        <v>2526</v>
      </c>
      <c r="E142" s="5224" t="s">
        <v>2527</v>
      </c>
      <c r="F142" s="5224" t="s">
        <v>2528</v>
      </c>
      <c r="G142" s="5224" t="s">
        <v>2529</v>
      </c>
      <c r="H142" s="5224" t="s">
        <v>22</v>
      </c>
      <c r="I142" s="5224" t="s">
        <v>853</v>
      </c>
    </row>
    <row customHeight="1" ht="11.25">
      <c r="A143" s="5224" t="s">
        <v>2245</v>
      </c>
      <c r="B143" s="5224" t="s">
        <v>16</v>
      </c>
      <c r="C143" s="5224" t="s">
        <v>2411</v>
      </c>
      <c r="D143" s="5224" t="s">
        <v>2412</v>
      </c>
      <c r="E143" s="5224" t="s">
        <v>2413</v>
      </c>
      <c r="F143" s="5224" t="s">
        <v>2414</v>
      </c>
      <c r="G143" s="5224" t="s">
        <v>22</v>
      </c>
      <c r="H143" s="5224" t="s">
        <v>22</v>
      </c>
      <c r="I143" s="5224" t="s">
        <v>853</v>
      </c>
    </row>
    <row customHeight="1" ht="11.25">
      <c r="A144" s="5224" t="s">
        <v>2245</v>
      </c>
      <c r="B144" s="5224" t="s">
        <v>16</v>
      </c>
      <c r="C144" s="5224" t="s">
        <v>2530</v>
      </c>
      <c r="D144" s="5224" t="s">
        <v>2531</v>
      </c>
      <c r="E144" s="5224" t="s">
        <v>2532</v>
      </c>
      <c r="F144" s="5224" t="s">
        <v>2533</v>
      </c>
      <c r="G144" s="5224" t="s">
        <v>22</v>
      </c>
      <c r="H144" s="5224" t="s">
        <v>22</v>
      </c>
      <c r="I144" s="5224" t="s">
        <v>853</v>
      </c>
    </row>
    <row customHeight="1" ht="11.25">
      <c r="A145" s="5224" t="s">
        <v>2245</v>
      </c>
      <c r="B145" s="5224" t="s">
        <v>16</v>
      </c>
      <c r="C145" s="5224" t="s">
        <v>2534</v>
      </c>
      <c r="D145" s="5224" t="s">
        <v>2535</v>
      </c>
      <c r="E145" s="5224" t="s">
        <v>2536</v>
      </c>
      <c r="F145" s="5224" t="s">
        <v>2533</v>
      </c>
      <c r="G145" s="5224" t="s">
        <v>22</v>
      </c>
      <c r="H145" s="5224" t="s">
        <v>22</v>
      </c>
      <c r="I145" s="5224" t="s">
        <v>853</v>
      </c>
    </row>
    <row customHeight="1" ht="11.25">
      <c r="A146" s="5224" t="s">
        <v>2245</v>
      </c>
      <c r="B146" s="5224" t="s">
        <v>16</v>
      </c>
      <c r="C146" s="5224" t="s">
        <v>2537</v>
      </c>
      <c r="D146" s="5224" t="s">
        <v>2538</v>
      </c>
      <c r="E146" s="5224" t="s">
        <v>2539</v>
      </c>
      <c r="F146" s="5224" t="s">
        <v>2528</v>
      </c>
      <c r="G146" s="5224" t="s">
        <v>2540</v>
      </c>
      <c r="H146" s="5224" t="s">
        <v>22</v>
      </c>
      <c r="I146" s="5224" t="s">
        <v>853</v>
      </c>
    </row>
    <row customHeight="1" ht="11.25">
      <c r="A147" s="5224" t="s">
        <v>2245</v>
      </c>
      <c r="B147" s="5224" t="s">
        <v>16</v>
      </c>
      <c r="C147" s="5224" t="s">
        <v>2541</v>
      </c>
      <c r="D147" s="5224" t="s">
        <v>2542</v>
      </c>
      <c r="E147" s="5224" t="s">
        <v>2543</v>
      </c>
      <c r="F147" s="5224" t="s">
        <v>2347</v>
      </c>
      <c r="G147" s="5224" t="s">
        <v>2544</v>
      </c>
      <c r="H147" s="5224" t="s">
        <v>22</v>
      </c>
      <c r="I147" s="5224" t="s">
        <v>853</v>
      </c>
    </row>
    <row customHeight="1" ht="11.25">
      <c r="A148" s="5224" t="s">
        <v>2245</v>
      </c>
      <c r="B148" s="5224" t="s">
        <v>16</v>
      </c>
      <c r="C148" s="5224" t="s">
        <v>2421</v>
      </c>
      <c r="D148" s="5224" t="s">
        <v>2422</v>
      </c>
      <c r="E148" s="5224" t="s">
        <v>2423</v>
      </c>
      <c r="F148" s="5224" t="s">
        <v>2424</v>
      </c>
      <c r="G148" s="5224" t="s">
        <v>2425</v>
      </c>
      <c r="H148" s="5224" t="s">
        <v>22</v>
      </c>
      <c r="I148" s="5224" t="s">
        <v>853</v>
      </c>
    </row>
    <row customHeight="1" ht="11.25">
      <c r="A149" s="5224" t="s">
        <v>2245</v>
      </c>
      <c r="B149" s="5224" t="s">
        <v>16</v>
      </c>
      <c r="C149" s="5224" t="s">
        <v>2545</v>
      </c>
      <c r="D149" s="5224" t="s">
        <v>2546</v>
      </c>
      <c r="E149" s="5224" t="s">
        <v>2547</v>
      </c>
      <c r="F149" s="5224" t="s">
        <v>2404</v>
      </c>
      <c r="G149" s="5224" t="s">
        <v>22</v>
      </c>
      <c r="H149" s="5224" t="s">
        <v>22</v>
      </c>
      <c r="I149" s="5224" t="s">
        <v>853</v>
      </c>
    </row>
    <row customHeight="1" ht="11.25">
      <c r="A150" s="5224" t="s">
        <v>2245</v>
      </c>
      <c r="B150" s="5224" t="s">
        <v>16</v>
      </c>
      <c r="C150" s="5224" t="s">
        <v>2436</v>
      </c>
      <c r="D150" s="5224" t="s">
        <v>2437</v>
      </c>
      <c r="E150" s="5224" t="s">
        <v>2438</v>
      </c>
      <c r="F150" s="5224" t="s">
        <v>2265</v>
      </c>
      <c r="G150" s="5224" t="s">
        <v>2439</v>
      </c>
      <c r="H150" s="5224" t="s">
        <v>22</v>
      </c>
      <c r="I150" s="5224" t="s">
        <v>853</v>
      </c>
    </row>
    <row customHeight="1" ht="11.25">
      <c r="A151" s="5224" t="s">
        <v>2245</v>
      </c>
      <c r="B151" s="5224" t="s">
        <v>16</v>
      </c>
      <c r="C151" s="5224" t="s">
        <v>2458</v>
      </c>
      <c r="D151" s="5224" t="s">
        <v>2459</v>
      </c>
      <c r="E151" s="5224" t="s">
        <v>2460</v>
      </c>
      <c r="F151" s="5224" t="s">
        <v>2461</v>
      </c>
      <c r="G151" s="5224" t="s">
        <v>2462</v>
      </c>
      <c r="H151" s="5224" t="s">
        <v>22</v>
      </c>
      <c r="I151" s="5224" t="s">
        <v>853</v>
      </c>
    </row>
    <row customHeight="1" ht="11.25">
      <c r="A152" s="5224" t="s">
        <v>2245</v>
      </c>
      <c r="B152" s="5224" t="s">
        <v>16</v>
      </c>
      <c r="C152" s="5224" t="s">
        <v>2463</v>
      </c>
      <c r="D152" s="5224" t="s">
        <v>2464</v>
      </c>
      <c r="E152" s="5224" t="s">
        <v>2408</v>
      </c>
      <c r="F152" s="5224" t="s">
        <v>2465</v>
      </c>
      <c r="G152" s="5224" t="s">
        <v>22</v>
      </c>
      <c r="H152" s="5224" t="s">
        <v>22</v>
      </c>
      <c r="I152" s="5224" t="s">
        <v>853</v>
      </c>
    </row>
    <row customHeight="1" ht="11.25">
      <c r="A153" s="5224" t="s">
        <v>2245</v>
      </c>
      <c r="B153" s="5224" t="s">
        <v>16</v>
      </c>
      <c r="C153" s="5224" t="s">
        <v>2469</v>
      </c>
      <c r="D153" s="5224" t="s">
        <v>2470</v>
      </c>
      <c r="E153" s="5224" t="s">
        <v>2460</v>
      </c>
      <c r="F153" s="5224" t="s">
        <v>2471</v>
      </c>
      <c r="G153" s="5224" t="s">
        <v>2472</v>
      </c>
      <c r="H153" s="5224" t="s">
        <v>22</v>
      </c>
      <c r="I153" s="5224" t="s">
        <v>853</v>
      </c>
    </row>
    <row customHeight="1" ht="11.25">
      <c r="A154" s="5224" t="s">
        <v>2245</v>
      </c>
      <c r="B154" s="5224" t="s">
        <v>16</v>
      </c>
      <c r="C154" s="5224" t="s">
        <v>2473</v>
      </c>
      <c r="D154" s="5224" t="s">
        <v>2474</v>
      </c>
      <c r="E154" s="5224" t="s">
        <v>2475</v>
      </c>
      <c r="F154" s="5224" t="s">
        <v>2476</v>
      </c>
      <c r="G154" s="5224" t="s">
        <v>22</v>
      </c>
      <c r="H154" s="5224" t="s">
        <v>22</v>
      </c>
      <c r="I154" s="5224" t="s">
        <v>853</v>
      </c>
    </row>
    <row customHeight="1" ht="11.25">
      <c r="A155" s="5224" t="s">
        <v>2245</v>
      </c>
      <c r="B155" s="5224" t="s">
        <v>16</v>
      </c>
      <c r="C155" s="5224" t="s">
        <v>2485</v>
      </c>
      <c r="D155" s="5224" t="s">
        <v>2486</v>
      </c>
      <c r="E155" s="5224" t="s">
        <v>2487</v>
      </c>
      <c r="F155" s="5224" t="s">
        <v>2414</v>
      </c>
      <c r="G155" s="5224" t="s">
        <v>22</v>
      </c>
      <c r="H155" s="5224" t="s">
        <v>22</v>
      </c>
      <c r="I155" s="5224" t="s">
        <v>853</v>
      </c>
    </row>
    <row customHeight="1" ht="11.25">
      <c r="A156" s="5224" t="s">
        <v>2245</v>
      </c>
      <c r="B156" s="5224" t="s">
        <v>16</v>
      </c>
      <c r="C156" s="5224" t="s">
        <v>2548</v>
      </c>
      <c r="D156" s="5224" t="s">
        <v>2549</v>
      </c>
      <c r="E156" s="5224" t="s">
        <v>2550</v>
      </c>
      <c r="F156" s="5224" t="s">
        <v>2476</v>
      </c>
      <c r="G156" s="5224" t="s">
        <v>2551</v>
      </c>
      <c r="H156" s="5224" t="s">
        <v>22</v>
      </c>
      <c r="I156" s="5224" t="s">
        <v>906</v>
      </c>
    </row>
    <row customHeight="1" ht="11.25">
      <c r="A157" s="5224" t="s">
        <v>2245</v>
      </c>
      <c r="B157" s="5224" t="s">
        <v>16</v>
      </c>
      <c r="C157" s="5224" t="s">
        <v>2251</v>
      </c>
      <c r="D157" s="5224" t="s">
        <v>2247</v>
      </c>
      <c r="E157" s="5224" t="s">
        <v>2248</v>
      </c>
      <c r="F157" s="5224" t="s">
        <v>2252</v>
      </c>
      <c r="G157" s="5224" t="s">
        <v>2253</v>
      </c>
      <c r="H157" s="5224" t="s">
        <v>22</v>
      </c>
      <c r="I157" s="5224" t="s">
        <v>906</v>
      </c>
    </row>
    <row customHeight="1" ht="11.25">
      <c r="A158" s="5224" t="s">
        <v>2245</v>
      </c>
      <c r="B158" s="5224" t="s">
        <v>16</v>
      </c>
      <c r="C158" s="5224" t="s">
        <v>2488</v>
      </c>
      <c r="D158" s="5224" t="s">
        <v>2489</v>
      </c>
      <c r="E158" s="5224" t="s">
        <v>2490</v>
      </c>
      <c r="F158" s="5224" t="s">
        <v>2315</v>
      </c>
      <c r="G158" s="5224" t="s">
        <v>2491</v>
      </c>
      <c r="H158" s="5224" t="s">
        <v>22</v>
      </c>
      <c r="I158" s="5224" t="s">
        <v>906</v>
      </c>
    </row>
    <row customHeight="1" ht="11.25">
      <c r="A159" s="5224" t="s">
        <v>2245</v>
      </c>
      <c r="B159" s="5224" t="s">
        <v>16</v>
      </c>
      <c r="C159" s="5224" t="s">
        <v>2254</v>
      </c>
      <c r="D159" s="5224" t="s">
        <v>2255</v>
      </c>
      <c r="E159" s="5224" t="s">
        <v>2256</v>
      </c>
      <c r="F159" s="5224" t="s">
        <v>51</v>
      </c>
      <c r="G159" s="5224" t="s">
        <v>22</v>
      </c>
      <c r="H159" s="5224" t="s">
        <v>22</v>
      </c>
      <c r="I159" s="5224" t="s">
        <v>906</v>
      </c>
    </row>
    <row customHeight="1" ht="11.25">
      <c r="A160" s="5224" t="s">
        <v>2245</v>
      </c>
      <c r="B160" s="5224" t="s">
        <v>16</v>
      </c>
      <c r="C160" s="5224" t="s">
        <v>2492</v>
      </c>
      <c r="D160" s="5224" t="s">
        <v>2493</v>
      </c>
      <c r="E160" s="5224" t="s">
        <v>2494</v>
      </c>
      <c r="F160" s="5224" t="s">
        <v>51</v>
      </c>
      <c r="G160" s="5224" t="s">
        <v>2495</v>
      </c>
      <c r="H160" s="5224" t="s">
        <v>22</v>
      </c>
      <c r="I160" s="5224" t="s">
        <v>906</v>
      </c>
    </row>
    <row customHeight="1" ht="11.25">
      <c r="A161" s="5224" t="s">
        <v>2245</v>
      </c>
      <c r="B161" s="5224" t="s">
        <v>16</v>
      </c>
      <c r="C161" s="5224" t="s">
        <v>2266</v>
      </c>
      <c r="D161" s="5224" t="s">
        <v>2267</v>
      </c>
      <c r="E161" s="5224" t="s">
        <v>2268</v>
      </c>
      <c r="F161" s="5224" t="s">
        <v>2269</v>
      </c>
      <c r="G161" s="5224" t="s">
        <v>2270</v>
      </c>
      <c r="H161" s="5224" t="s">
        <v>22</v>
      </c>
      <c r="I161" s="5224" t="s">
        <v>906</v>
      </c>
    </row>
    <row customHeight="1" ht="11.25">
      <c r="A162" s="5224" t="s">
        <v>2245</v>
      </c>
      <c r="B162" s="5224" t="s">
        <v>16</v>
      </c>
      <c r="C162" s="5224" t="s">
        <v>2496</v>
      </c>
      <c r="D162" s="5224" t="s">
        <v>2497</v>
      </c>
      <c r="E162" s="5224" t="s">
        <v>2498</v>
      </c>
      <c r="F162" s="5224" t="s">
        <v>2274</v>
      </c>
      <c r="G162" s="5224" t="s">
        <v>2499</v>
      </c>
      <c r="H162" s="5224" t="s">
        <v>22</v>
      </c>
      <c r="I162" s="5224" t="s">
        <v>906</v>
      </c>
    </row>
    <row customHeight="1" ht="11.25">
      <c r="A163" s="5224" t="s">
        <v>2245</v>
      </c>
      <c r="B163" s="5224" t="s">
        <v>16</v>
      </c>
      <c r="C163" s="5224" t="s">
        <v>2279</v>
      </c>
      <c r="D163" s="5224" t="s">
        <v>2280</v>
      </c>
      <c r="E163" s="5224" t="s">
        <v>2281</v>
      </c>
      <c r="F163" s="5224" t="s">
        <v>2278</v>
      </c>
      <c r="G163" s="5224" t="s">
        <v>2282</v>
      </c>
      <c r="H163" s="5224" t="s">
        <v>22</v>
      </c>
      <c r="I163" s="5224" t="s">
        <v>906</v>
      </c>
    </row>
    <row customHeight="1" ht="11.25">
      <c r="A164" s="5224" t="s">
        <v>2245</v>
      </c>
      <c r="B164" s="5224" t="s">
        <v>16</v>
      </c>
      <c r="C164" s="5224" t="s">
        <v>2290</v>
      </c>
      <c r="D164" s="5224" t="s">
        <v>2291</v>
      </c>
      <c r="E164" s="5224" t="s">
        <v>2292</v>
      </c>
      <c r="F164" s="5224" t="s">
        <v>2293</v>
      </c>
      <c r="G164" s="5224" t="s">
        <v>2294</v>
      </c>
      <c r="H164" s="5224" t="s">
        <v>22</v>
      </c>
      <c r="I164" s="5224" t="s">
        <v>906</v>
      </c>
    </row>
    <row customHeight="1" ht="11.25">
      <c r="A165" s="5224" t="s">
        <v>2245</v>
      </c>
      <c r="B165" s="5224" t="s">
        <v>16</v>
      </c>
      <c r="C165" s="5224" t="s">
        <v>2500</v>
      </c>
      <c r="D165" s="5224" t="s">
        <v>2501</v>
      </c>
      <c r="E165" s="5224" t="s">
        <v>2306</v>
      </c>
      <c r="F165" s="5224" t="s">
        <v>2480</v>
      </c>
      <c r="G165" s="5224" t="s">
        <v>2502</v>
      </c>
      <c r="H165" s="5224" t="s">
        <v>22</v>
      </c>
      <c r="I165" s="5224" t="s">
        <v>906</v>
      </c>
    </row>
    <row customHeight="1" ht="11.25">
      <c r="A166" s="5224" t="s">
        <v>2245</v>
      </c>
      <c r="B166" s="5224" t="s">
        <v>16</v>
      </c>
      <c r="C166" s="5224" t="s">
        <v>2308</v>
      </c>
      <c r="D166" s="5224" t="s">
        <v>2309</v>
      </c>
      <c r="E166" s="5224" t="s">
        <v>2310</v>
      </c>
      <c r="F166" s="5224" t="s">
        <v>2278</v>
      </c>
      <c r="G166" s="5224" t="s">
        <v>2311</v>
      </c>
      <c r="H166" s="5224" t="s">
        <v>22</v>
      </c>
      <c r="I166" s="5224" t="s">
        <v>906</v>
      </c>
    </row>
    <row customHeight="1" ht="11.25">
      <c r="A167" s="5224" t="s">
        <v>2245</v>
      </c>
      <c r="B167" s="5224" t="s">
        <v>16</v>
      </c>
      <c r="C167" s="5224" t="s">
        <v>2503</v>
      </c>
      <c r="D167" s="5224" t="s">
        <v>2504</v>
      </c>
      <c r="E167" s="5224" t="s">
        <v>2505</v>
      </c>
      <c r="F167" s="5224" t="s">
        <v>2347</v>
      </c>
      <c r="G167" s="5224" t="s">
        <v>2506</v>
      </c>
      <c r="H167" s="5224" t="s">
        <v>22</v>
      </c>
      <c r="I167" s="5224" t="s">
        <v>906</v>
      </c>
    </row>
    <row customHeight="1" ht="11.25">
      <c r="A168" s="5224" t="s">
        <v>2245</v>
      </c>
      <c r="B168" s="5224" t="s">
        <v>16</v>
      </c>
      <c r="C168" s="5224" t="s">
        <v>2319</v>
      </c>
      <c r="D168" s="5224" t="s">
        <v>2320</v>
      </c>
      <c r="E168" s="5224" t="s">
        <v>2321</v>
      </c>
      <c r="F168" s="5224" t="s">
        <v>2278</v>
      </c>
      <c r="G168" s="5224" t="s">
        <v>2322</v>
      </c>
      <c r="H168" s="5224" t="s">
        <v>22</v>
      </c>
      <c r="I168" s="5224" t="s">
        <v>906</v>
      </c>
    </row>
    <row customHeight="1" ht="11.25">
      <c r="A169" s="5224" t="s">
        <v>2245</v>
      </c>
      <c r="B169" s="5224" t="s">
        <v>16</v>
      </c>
      <c r="C169" s="5224" t="s">
        <v>2323</v>
      </c>
      <c r="D169" s="5224" t="s">
        <v>2324</v>
      </c>
      <c r="E169" s="5224" t="s">
        <v>2325</v>
      </c>
      <c r="F169" s="5224" t="s">
        <v>2326</v>
      </c>
      <c r="G169" s="5224" t="s">
        <v>22</v>
      </c>
      <c r="H169" s="5224" t="s">
        <v>22</v>
      </c>
      <c r="I169" s="5224" t="s">
        <v>906</v>
      </c>
    </row>
    <row customHeight="1" ht="11.25">
      <c r="A170" s="5224" t="s">
        <v>2245</v>
      </c>
      <c r="B170" s="5224" t="s">
        <v>16</v>
      </c>
      <c r="C170" s="5224" t="s">
        <v>22</v>
      </c>
      <c r="D170" s="5224" t="s">
        <v>2327</v>
      </c>
      <c r="E170" s="5224" t="s">
        <v>2328</v>
      </c>
      <c r="F170" s="5224" t="s">
        <v>2278</v>
      </c>
      <c r="G170" s="5224" t="s">
        <v>22</v>
      </c>
      <c r="H170" s="5224" t="s">
        <v>22</v>
      </c>
      <c r="I170" s="5224" t="s">
        <v>906</v>
      </c>
    </row>
    <row customHeight="1" ht="11.25">
      <c r="A171" s="5224" t="s">
        <v>2245</v>
      </c>
      <c r="B171" s="5224" t="s">
        <v>16</v>
      </c>
      <c r="C171" s="5224" t="s">
        <v>2329</v>
      </c>
      <c r="D171" s="5224" t="s">
        <v>2330</v>
      </c>
      <c r="E171" s="5224" t="s">
        <v>2331</v>
      </c>
      <c r="F171" s="5224" t="s">
        <v>2332</v>
      </c>
      <c r="G171" s="5224" t="s">
        <v>22</v>
      </c>
      <c r="H171" s="5224" t="s">
        <v>22</v>
      </c>
      <c r="I171" s="5224" t="s">
        <v>906</v>
      </c>
    </row>
    <row customHeight="1" ht="11.25">
      <c r="A172" s="5224" t="s">
        <v>2245</v>
      </c>
      <c r="B172" s="5224" t="s">
        <v>16</v>
      </c>
      <c r="C172" s="5224" t="s">
        <v>2333</v>
      </c>
      <c r="D172" s="5224" t="s">
        <v>2334</v>
      </c>
      <c r="E172" s="5224" t="s">
        <v>2335</v>
      </c>
      <c r="F172" s="5224" t="s">
        <v>51</v>
      </c>
      <c r="G172" s="5224" t="s">
        <v>22</v>
      </c>
      <c r="H172" s="5224" t="s">
        <v>22</v>
      </c>
      <c r="I172" s="5224" t="s">
        <v>906</v>
      </c>
    </row>
    <row customHeight="1" ht="11.25">
      <c r="A173" s="5224" t="s">
        <v>2245</v>
      </c>
      <c r="B173" s="5224" t="s">
        <v>16</v>
      </c>
      <c r="C173" s="5224" t="s">
        <v>2336</v>
      </c>
      <c r="D173" s="5224" t="s">
        <v>2337</v>
      </c>
      <c r="E173" s="5224" t="s">
        <v>2338</v>
      </c>
      <c r="F173" s="5224" t="s">
        <v>2332</v>
      </c>
      <c r="G173" s="5224" t="s">
        <v>2339</v>
      </c>
      <c r="H173" s="5224" t="s">
        <v>22</v>
      </c>
      <c r="I173" s="5224" t="s">
        <v>906</v>
      </c>
    </row>
    <row customHeight="1" ht="11.25">
      <c r="A174" s="5224" t="s">
        <v>2245</v>
      </c>
      <c r="B174" s="5224" t="s">
        <v>16</v>
      </c>
      <c r="C174" s="5224" t="s">
        <v>2340</v>
      </c>
      <c r="D174" s="5224" t="s">
        <v>2341</v>
      </c>
      <c r="E174" s="5224" t="s">
        <v>2342</v>
      </c>
      <c r="F174" s="5224" t="s">
        <v>2332</v>
      </c>
      <c r="G174" s="5224" t="s">
        <v>2343</v>
      </c>
      <c r="H174" s="5224" t="s">
        <v>22</v>
      </c>
      <c r="I174" s="5224" t="s">
        <v>906</v>
      </c>
    </row>
    <row customHeight="1" ht="11.25">
      <c r="A175" s="5224" t="s">
        <v>2245</v>
      </c>
      <c r="B175" s="5224" t="s">
        <v>16</v>
      </c>
      <c r="C175" s="5224" t="s">
        <v>2344</v>
      </c>
      <c r="D175" s="5224" t="s">
        <v>2345</v>
      </c>
      <c r="E175" s="5224" t="s">
        <v>2346</v>
      </c>
      <c r="F175" s="5224" t="s">
        <v>2347</v>
      </c>
      <c r="G175" s="5224" t="s">
        <v>2348</v>
      </c>
      <c r="H175" s="5224" t="s">
        <v>22</v>
      </c>
      <c r="I175" s="5224" t="s">
        <v>906</v>
      </c>
    </row>
    <row customHeight="1" ht="11.25">
      <c r="A176" s="5224" t="s">
        <v>2245</v>
      </c>
      <c r="B176" s="5224" t="s">
        <v>16</v>
      </c>
      <c r="C176" s="5224" t="s">
        <v>2349</v>
      </c>
      <c r="D176" s="5224" t="s">
        <v>2350</v>
      </c>
      <c r="E176" s="5224" t="s">
        <v>2351</v>
      </c>
      <c r="F176" s="5224" t="s">
        <v>2352</v>
      </c>
      <c r="G176" s="5224" t="s">
        <v>22</v>
      </c>
      <c r="H176" s="5224" t="s">
        <v>22</v>
      </c>
      <c r="I176" s="5224" t="s">
        <v>906</v>
      </c>
    </row>
    <row customHeight="1" ht="11.25">
      <c r="A177" s="5224" t="s">
        <v>2245</v>
      </c>
      <c r="B177" s="5224" t="s">
        <v>16</v>
      </c>
      <c r="C177" s="5224" t="s">
        <v>2510</v>
      </c>
      <c r="D177" s="5224" t="s">
        <v>2511</v>
      </c>
      <c r="E177" s="5224" t="s">
        <v>2512</v>
      </c>
      <c r="F177" s="5224" t="s">
        <v>2513</v>
      </c>
      <c r="G177" s="5224" t="s">
        <v>22</v>
      </c>
      <c r="H177" s="5224" t="s">
        <v>22</v>
      </c>
      <c r="I177" s="5224" t="s">
        <v>906</v>
      </c>
    </row>
    <row customHeight="1" ht="11.25">
      <c r="A178" s="5224" t="s">
        <v>2245</v>
      </c>
      <c r="B178" s="5224" t="s">
        <v>16</v>
      </c>
      <c r="C178" s="5224" t="s">
        <v>2360</v>
      </c>
      <c r="D178" s="5224" t="s">
        <v>2361</v>
      </c>
      <c r="E178" s="5224" t="s">
        <v>2362</v>
      </c>
      <c r="F178" s="5224" t="s">
        <v>2265</v>
      </c>
      <c r="G178" s="5224" t="s">
        <v>22</v>
      </c>
      <c r="H178" s="5224" t="s">
        <v>22</v>
      </c>
      <c r="I178" s="5224" t="s">
        <v>906</v>
      </c>
    </row>
    <row customHeight="1" ht="11.25">
      <c r="A179" s="5224" t="s">
        <v>2245</v>
      </c>
      <c r="B179" s="5224" t="s">
        <v>16</v>
      </c>
      <c r="C179" s="5224" t="s">
        <v>13</v>
      </c>
      <c r="D179" s="5224" t="s">
        <v>46</v>
      </c>
      <c r="E179" s="5224" t="s">
        <v>49</v>
      </c>
      <c r="F179" s="5224" t="s">
        <v>51</v>
      </c>
      <c r="G179" s="5224" t="s">
        <v>22</v>
      </c>
      <c r="H179" s="5224" t="s">
        <v>22</v>
      </c>
      <c r="I179" s="5224" t="s">
        <v>906</v>
      </c>
    </row>
    <row customHeight="1" ht="11.25">
      <c r="A180" s="5224" t="s">
        <v>2245</v>
      </c>
      <c r="B180" s="5224" t="s">
        <v>16</v>
      </c>
      <c r="C180" s="5224" t="s">
        <v>2366</v>
      </c>
      <c r="D180" s="5224" t="s">
        <v>2367</v>
      </c>
      <c r="E180" s="5224" t="s">
        <v>2368</v>
      </c>
      <c r="F180" s="5224" t="s">
        <v>2347</v>
      </c>
      <c r="G180" s="5224" t="s">
        <v>22</v>
      </c>
      <c r="H180" s="5224" t="s">
        <v>22</v>
      </c>
      <c r="I180" s="5224" t="s">
        <v>906</v>
      </c>
    </row>
    <row customHeight="1" ht="11.25">
      <c r="A181" s="5224" t="s">
        <v>2245</v>
      </c>
      <c r="B181" s="5224" t="s">
        <v>16</v>
      </c>
      <c r="C181" s="5224" t="s">
        <v>2369</v>
      </c>
      <c r="D181" s="5224" t="s">
        <v>2370</v>
      </c>
      <c r="E181" s="5224" t="s">
        <v>2371</v>
      </c>
      <c r="F181" s="5224" t="s">
        <v>2347</v>
      </c>
      <c r="G181" s="5224" t="s">
        <v>2372</v>
      </c>
      <c r="H181" s="5224" t="s">
        <v>22</v>
      </c>
      <c r="I181" s="5224" t="s">
        <v>906</v>
      </c>
    </row>
    <row customHeight="1" ht="11.25">
      <c r="A182" s="5224" t="s">
        <v>2245</v>
      </c>
      <c r="B182" s="5224" t="s">
        <v>16</v>
      </c>
      <c r="C182" s="5224" t="s">
        <v>2514</v>
      </c>
      <c r="D182" s="5224" t="s">
        <v>2515</v>
      </c>
      <c r="E182" s="5224" t="s">
        <v>2516</v>
      </c>
      <c r="F182" s="5224" t="s">
        <v>2404</v>
      </c>
      <c r="G182" s="5224" t="s">
        <v>2517</v>
      </c>
      <c r="H182" s="5224" t="s">
        <v>22</v>
      </c>
      <c r="I182" s="5224" t="s">
        <v>906</v>
      </c>
    </row>
    <row customHeight="1" ht="11.25">
      <c r="A183" s="5224" t="s">
        <v>2245</v>
      </c>
      <c r="B183" s="5224" t="s">
        <v>16</v>
      </c>
      <c r="C183" s="5224" t="s">
        <v>2518</v>
      </c>
      <c r="D183" s="5224" t="s">
        <v>2519</v>
      </c>
      <c r="E183" s="5224" t="s">
        <v>2520</v>
      </c>
      <c r="F183" s="5224" t="s">
        <v>2332</v>
      </c>
      <c r="G183" s="5224" t="s">
        <v>22</v>
      </c>
      <c r="H183" s="5224" t="s">
        <v>22</v>
      </c>
      <c r="I183" s="5224" t="s">
        <v>906</v>
      </c>
    </row>
    <row customHeight="1" ht="11.25">
      <c r="A184" s="5224" t="s">
        <v>2245</v>
      </c>
      <c r="B184" s="5224" t="s">
        <v>16</v>
      </c>
      <c r="C184" s="5224" t="s">
        <v>2386</v>
      </c>
      <c r="D184" s="5224" t="s">
        <v>2387</v>
      </c>
      <c r="E184" s="5224" t="s">
        <v>2388</v>
      </c>
      <c r="F184" s="5224" t="s">
        <v>2389</v>
      </c>
      <c r="G184" s="5224" t="s">
        <v>22</v>
      </c>
      <c r="H184" s="5224" t="s">
        <v>22</v>
      </c>
      <c r="I184" s="5224" t="s">
        <v>906</v>
      </c>
    </row>
    <row customHeight="1" ht="11.25">
      <c r="A185" s="5224" t="s">
        <v>2245</v>
      </c>
      <c r="B185" s="5224" t="s">
        <v>16</v>
      </c>
      <c r="C185" s="5224" t="s">
        <v>2394</v>
      </c>
      <c r="D185" s="5224" t="s">
        <v>2395</v>
      </c>
      <c r="E185" s="5224" t="s">
        <v>2396</v>
      </c>
      <c r="F185" s="5224" t="s">
        <v>2347</v>
      </c>
      <c r="G185" s="5224" t="s">
        <v>2397</v>
      </c>
      <c r="H185" s="5224" t="s">
        <v>22</v>
      </c>
      <c r="I185" s="5224" t="s">
        <v>906</v>
      </c>
    </row>
    <row customHeight="1" ht="11.25">
      <c r="A186" s="5224" t="s">
        <v>2245</v>
      </c>
      <c r="B186" s="5224" t="s">
        <v>16</v>
      </c>
      <c r="C186" s="5224" t="s">
        <v>2398</v>
      </c>
      <c r="D186" s="5224" t="s">
        <v>2399</v>
      </c>
      <c r="E186" s="5224" t="s">
        <v>2400</v>
      </c>
      <c r="F186" s="5224" t="s">
        <v>51</v>
      </c>
      <c r="G186" s="5224" t="s">
        <v>22</v>
      </c>
      <c r="H186" s="5224" t="s">
        <v>22</v>
      </c>
      <c r="I186" s="5224" t="s">
        <v>906</v>
      </c>
    </row>
    <row customHeight="1" ht="11.25">
      <c r="A187" s="5224" t="s">
        <v>2245</v>
      </c>
      <c r="B187" s="5224" t="s">
        <v>16</v>
      </c>
      <c r="C187" s="5224" t="s">
        <v>2521</v>
      </c>
      <c r="D187" s="5224" t="s">
        <v>2522</v>
      </c>
      <c r="E187" s="5224" t="s">
        <v>2523</v>
      </c>
      <c r="F187" s="5224" t="s">
        <v>2278</v>
      </c>
      <c r="G187" s="5224" t="s">
        <v>2524</v>
      </c>
      <c r="H187" s="5224" t="s">
        <v>22</v>
      </c>
      <c r="I187" s="5224" t="s">
        <v>906</v>
      </c>
    </row>
    <row customHeight="1" ht="11.25">
      <c r="A188" s="5224" t="s">
        <v>2245</v>
      </c>
      <c r="B188" s="5224" t="s">
        <v>16</v>
      </c>
      <c r="C188" s="5224" t="s">
        <v>2406</v>
      </c>
      <c r="D188" s="5224" t="s">
        <v>2407</v>
      </c>
      <c r="E188" s="5224" t="s">
        <v>2408</v>
      </c>
      <c r="F188" s="5224" t="s">
        <v>2409</v>
      </c>
      <c r="G188" s="5224" t="s">
        <v>2410</v>
      </c>
      <c r="H188" s="5224" t="s">
        <v>22</v>
      </c>
      <c r="I188" s="5224" t="s">
        <v>906</v>
      </c>
    </row>
    <row customHeight="1" ht="11.25">
      <c r="A189" s="5224" t="s">
        <v>2245</v>
      </c>
      <c r="B189" s="5224" t="s">
        <v>16</v>
      </c>
      <c r="C189" s="5224" t="s">
        <v>2411</v>
      </c>
      <c r="D189" s="5224" t="s">
        <v>2412</v>
      </c>
      <c r="E189" s="5224" t="s">
        <v>2413</v>
      </c>
      <c r="F189" s="5224" t="s">
        <v>2414</v>
      </c>
      <c r="G189" s="5224" t="s">
        <v>22</v>
      </c>
      <c r="H189" s="5224" t="s">
        <v>22</v>
      </c>
      <c r="I189" s="5224" t="s">
        <v>906</v>
      </c>
    </row>
    <row customHeight="1" ht="11.25">
      <c r="A190" s="5224" t="s">
        <v>2245</v>
      </c>
      <c r="B190" s="5224" t="s">
        <v>16</v>
      </c>
      <c r="C190" s="5224" t="s">
        <v>2530</v>
      </c>
      <c r="D190" s="5224" t="s">
        <v>2531</v>
      </c>
      <c r="E190" s="5224" t="s">
        <v>2532</v>
      </c>
      <c r="F190" s="5224" t="s">
        <v>2533</v>
      </c>
      <c r="G190" s="5224" t="s">
        <v>22</v>
      </c>
      <c r="H190" s="5224" t="s">
        <v>22</v>
      </c>
      <c r="I190" s="5224" t="s">
        <v>906</v>
      </c>
    </row>
    <row customHeight="1" ht="11.25">
      <c r="A191" s="5224" t="s">
        <v>2245</v>
      </c>
      <c r="B191" s="5224" t="s">
        <v>16</v>
      </c>
      <c r="C191" s="5224" t="s">
        <v>2534</v>
      </c>
      <c r="D191" s="5224" t="s">
        <v>2535</v>
      </c>
      <c r="E191" s="5224" t="s">
        <v>2536</v>
      </c>
      <c r="F191" s="5224" t="s">
        <v>2533</v>
      </c>
      <c r="G191" s="5224" t="s">
        <v>22</v>
      </c>
      <c r="H191" s="5224" t="s">
        <v>22</v>
      </c>
      <c r="I191" s="5224" t="s">
        <v>906</v>
      </c>
    </row>
    <row customHeight="1" ht="11.25">
      <c r="A192" s="5224" t="s">
        <v>2245</v>
      </c>
      <c r="B192" s="5224" t="s">
        <v>16</v>
      </c>
      <c r="C192" s="5224" t="s">
        <v>2537</v>
      </c>
      <c r="D192" s="5224" t="s">
        <v>2538</v>
      </c>
      <c r="E192" s="5224" t="s">
        <v>2539</v>
      </c>
      <c r="F192" s="5224" t="s">
        <v>2528</v>
      </c>
      <c r="G192" s="5224" t="s">
        <v>2540</v>
      </c>
      <c r="H192" s="5224" t="s">
        <v>22</v>
      </c>
      <c r="I192" s="5224" t="s">
        <v>906</v>
      </c>
    </row>
    <row customHeight="1" ht="11.25">
      <c r="A193" s="5224" t="s">
        <v>2245</v>
      </c>
      <c r="B193" s="5224" t="s">
        <v>16</v>
      </c>
      <c r="C193" s="5224" t="s">
        <v>2541</v>
      </c>
      <c r="D193" s="5224" t="s">
        <v>2542</v>
      </c>
      <c r="E193" s="5224" t="s">
        <v>2543</v>
      </c>
      <c r="F193" s="5224" t="s">
        <v>2347</v>
      </c>
      <c r="G193" s="5224" t="s">
        <v>2544</v>
      </c>
      <c r="H193" s="5224" t="s">
        <v>22</v>
      </c>
      <c r="I193" s="5224" t="s">
        <v>906</v>
      </c>
    </row>
    <row customHeight="1" ht="11.25">
      <c r="A194" s="5224" t="s">
        <v>2245</v>
      </c>
      <c r="B194" s="5224" t="s">
        <v>16</v>
      </c>
      <c r="C194" s="5224" t="s">
        <v>2421</v>
      </c>
      <c r="D194" s="5224" t="s">
        <v>2422</v>
      </c>
      <c r="E194" s="5224" t="s">
        <v>2423</v>
      </c>
      <c r="F194" s="5224" t="s">
        <v>2424</v>
      </c>
      <c r="G194" s="5224" t="s">
        <v>2425</v>
      </c>
      <c r="H194" s="5224" t="s">
        <v>22</v>
      </c>
      <c r="I194" s="5224" t="s">
        <v>906</v>
      </c>
    </row>
    <row customHeight="1" ht="11.25">
      <c r="A195" s="5224" t="s">
        <v>2245</v>
      </c>
      <c r="B195" s="5224" t="s">
        <v>16</v>
      </c>
      <c r="C195" s="5224" t="s">
        <v>2545</v>
      </c>
      <c r="D195" s="5224" t="s">
        <v>2546</v>
      </c>
      <c r="E195" s="5224" t="s">
        <v>2547</v>
      </c>
      <c r="F195" s="5224" t="s">
        <v>2404</v>
      </c>
      <c r="G195" s="5224" t="s">
        <v>22</v>
      </c>
      <c r="H195" s="5224" t="s">
        <v>22</v>
      </c>
      <c r="I195" s="5224" t="s">
        <v>906</v>
      </c>
    </row>
    <row customHeight="1" ht="11.25">
      <c r="A196" s="5224" t="s">
        <v>2245</v>
      </c>
      <c r="B196" s="5224" t="s">
        <v>16</v>
      </c>
      <c r="C196" s="5224" t="s">
        <v>2436</v>
      </c>
      <c r="D196" s="5224" t="s">
        <v>2437</v>
      </c>
      <c r="E196" s="5224" t="s">
        <v>2438</v>
      </c>
      <c r="F196" s="5224" t="s">
        <v>2265</v>
      </c>
      <c r="G196" s="5224" t="s">
        <v>2439</v>
      </c>
      <c r="H196" s="5224" t="s">
        <v>22</v>
      </c>
      <c r="I196" s="5224" t="s">
        <v>906</v>
      </c>
    </row>
    <row customHeight="1" ht="11.25">
      <c r="A197" s="5224" t="s">
        <v>2245</v>
      </c>
      <c r="B197" s="5224" t="s">
        <v>16</v>
      </c>
      <c r="C197" s="5224" t="s">
        <v>2552</v>
      </c>
      <c r="D197" s="5224" t="s">
        <v>2553</v>
      </c>
      <c r="E197" s="5224" t="s">
        <v>2554</v>
      </c>
      <c r="F197" s="5224" t="s">
        <v>2555</v>
      </c>
      <c r="G197" s="5224" t="s">
        <v>2556</v>
      </c>
      <c r="H197" s="5224" t="s">
        <v>22</v>
      </c>
      <c r="I197" s="5224" t="s">
        <v>906</v>
      </c>
    </row>
    <row customHeight="1" ht="11.25">
      <c r="A198" s="5224" t="s">
        <v>2245</v>
      </c>
      <c r="B198" s="5224" t="s">
        <v>16</v>
      </c>
      <c r="C198" s="5224" t="s">
        <v>2458</v>
      </c>
      <c r="D198" s="5224" t="s">
        <v>2459</v>
      </c>
      <c r="E198" s="5224" t="s">
        <v>2460</v>
      </c>
      <c r="F198" s="5224" t="s">
        <v>2461</v>
      </c>
      <c r="G198" s="5224" t="s">
        <v>2462</v>
      </c>
      <c r="H198" s="5224" t="s">
        <v>22</v>
      </c>
      <c r="I198" s="5224" t="s">
        <v>906</v>
      </c>
    </row>
    <row customHeight="1" ht="11.25">
      <c r="A199" s="5224" t="s">
        <v>2245</v>
      </c>
      <c r="B199" s="5224" t="s">
        <v>16</v>
      </c>
      <c r="C199" s="5224" t="s">
        <v>2469</v>
      </c>
      <c r="D199" s="5224" t="s">
        <v>2470</v>
      </c>
      <c r="E199" s="5224" t="s">
        <v>2460</v>
      </c>
      <c r="F199" s="5224" t="s">
        <v>2471</v>
      </c>
      <c r="G199" s="5224" t="s">
        <v>2472</v>
      </c>
      <c r="H199" s="5224" t="s">
        <v>22</v>
      </c>
      <c r="I199" s="5224" t="s">
        <v>906</v>
      </c>
    </row>
    <row customHeight="1" ht="11.25">
      <c r="A200" s="5224" t="s">
        <v>2245</v>
      </c>
      <c r="B200" s="5224" t="s">
        <v>16</v>
      </c>
      <c r="C200" s="5224" t="s">
        <v>2473</v>
      </c>
      <c r="D200" s="5224" t="s">
        <v>2474</v>
      </c>
      <c r="E200" s="5224" t="s">
        <v>2475</v>
      </c>
      <c r="F200" s="5224" t="s">
        <v>2476</v>
      </c>
      <c r="G200" s="5224" t="s">
        <v>22</v>
      </c>
      <c r="H200" s="5224" t="s">
        <v>22</v>
      </c>
      <c r="I200" s="5224" t="s">
        <v>906</v>
      </c>
    </row>
    <row customHeight="1" ht="11.25">
      <c r="A201" s="5224" t="s">
        <v>2245</v>
      </c>
      <c r="B201" s="5224" t="s">
        <v>16</v>
      </c>
      <c r="C201" s="5224" t="s">
        <v>2557</v>
      </c>
      <c r="D201" s="5224" t="s">
        <v>2558</v>
      </c>
      <c r="E201" s="5224" t="s">
        <v>2559</v>
      </c>
      <c r="F201" s="5224" t="s">
        <v>2560</v>
      </c>
      <c r="G201" s="5224" t="s">
        <v>22</v>
      </c>
      <c r="H201" s="5224" t="s">
        <v>22</v>
      </c>
      <c r="I201" s="5224" t="s">
        <v>906</v>
      </c>
    </row>
    <row customHeight="1" ht="11.25">
      <c r="A202" s="5224" t="s">
        <v>2245</v>
      </c>
      <c r="B202" s="5224" t="s">
        <v>16</v>
      </c>
      <c r="C202" s="5224" t="s">
        <v>2485</v>
      </c>
      <c r="D202" s="5224" t="s">
        <v>2486</v>
      </c>
      <c r="E202" s="5224" t="s">
        <v>2487</v>
      </c>
      <c r="F202" s="5224" t="s">
        <v>2414</v>
      </c>
      <c r="G202" s="5224" t="s">
        <v>22</v>
      </c>
      <c r="H202" s="5224" t="s">
        <v>22</v>
      </c>
      <c r="I202" s="5224" t="s">
        <v>906</v>
      </c>
    </row>
    <row customHeight="1" ht="11.25">
      <c r="A203" s="5224" t="s">
        <v>2245</v>
      </c>
      <c r="B203" s="5224" t="s">
        <v>16</v>
      </c>
      <c r="C203" s="5224" t="s">
        <v>2257</v>
      </c>
      <c r="D203" s="5224" t="s">
        <v>2258</v>
      </c>
      <c r="E203" s="5224" t="s">
        <v>2259</v>
      </c>
      <c r="F203" s="5224" t="s">
        <v>2260</v>
      </c>
      <c r="G203" s="5224" t="s">
        <v>2261</v>
      </c>
      <c r="H203" s="5224" t="s">
        <v>22</v>
      </c>
      <c r="I203" s="5224" t="s">
        <v>1617</v>
      </c>
    </row>
    <row customHeight="1" ht="11.25">
      <c r="A204" s="5224" t="s">
        <v>2245</v>
      </c>
      <c r="B204" s="5224" t="s">
        <v>16</v>
      </c>
      <c r="C204" s="5224" t="s">
        <v>22</v>
      </c>
      <c r="D204" s="5224" t="s">
        <v>2327</v>
      </c>
      <c r="E204" s="5224" t="s">
        <v>2328</v>
      </c>
      <c r="F204" s="5224" t="s">
        <v>2278</v>
      </c>
      <c r="G204" s="5224" t="s">
        <v>22</v>
      </c>
      <c r="H204" s="5224" t="s">
        <v>22</v>
      </c>
      <c r="I204" s="5224" t="s">
        <v>1617</v>
      </c>
    </row>
    <row customHeight="1" ht="11.25">
      <c r="A205" s="5224" t="s">
        <v>2245</v>
      </c>
      <c r="B205" s="5224" t="s">
        <v>16</v>
      </c>
      <c r="C205" s="5224" t="s">
        <v>2353</v>
      </c>
      <c r="D205" s="5224" t="s">
        <v>2354</v>
      </c>
      <c r="E205" s="5224" t="s">
        <v>2355</v>
      </c>
      <c r="F205" s="5224" t="s">
        <v>2293</v>
      </c>
      <c r="G205" s="5224" t="s">
        <v>22</v>
      </c>
      <c r="H205" s="5224" t="s">
        <v>22</v>
      </c>
      <c r="I205" s="5224" t="s">
        <v>1617</v>
      </c>
    </row>
    <row customHeight="1" ht="11.25">
      <c r="A206" s="5224" t="s">
        <v>2245</v>
      </c>
      <c r="B206" s="5224" t="s">
        <v>16</v>
      </c>
      <c r="C206" s="5224" t="s">
        <v>2401</v>
      </c>
      <c r="D206" s="5224" t="s">
        <v>2402</v>
      </c>
      <c r="E206" s="5224" t="s">
        <v>2403</v>
      </c>
      <c r="F206" s="5224" t="s">
        <v>2404</v>
      </c>
      <c r="G206" s="5224" t="s">
        <v>2405</v>
      </c>
      <c r="H206" s="5224" t="s">
        <v>22</v>
      </c>
      <c r="I206" s="5224" t="s">
        <v>1617</v>
      </c>
    </row>
    <row customHeight="1" ht="11.25">
      <c r="A207" s="5224" t="s">
        <v>2245</v>
      </c>
      <c r="B207" s="5224" t="s">
        <v>16</v>
      </c>
      <c r="C207" s="5224" t="s">
        <v>2561</v>
      </c>
      <c r="D207" s="5224" t="s">
        <v>2562</v>
      </c>
      <c r="E207" s="5224" t="s">
        <v>2563</v>
      </c>
      <c r="F207" s="5224" t="s">
        <v>2480</v>
      </c>
      <c r="G207" s="5224" t="s">
        <v>22</v>
      </c>
      <c r="H207" s="5224" t="s">
        <v>22</v>
      </c>
      <c r="I207" s="5224" t="s">
        <v>1617</v>
      </c>
    </row>
    <row customHeight="1" ht="11.25">
      <c r="A208" s="5224" t="s">
        <v>2245</v>
      </c>
      <c r="B208" s="5224" t="s">
        <v>16</v>
      </c>
      <c r="C208" s="5224" t="s">
        <v>2564</v>
      </c>
      <c r="D208" s="5224" t="s">
        <v>2565</v>
      </c>
      <c r="E208" s="5224" t="s">
        <v>2566</v>
      </c>
      <c r="F208" s="5224" t="s">
        <v>2347</v>
      </c>
      <c r="G208" s="5224" t="s">
        <v>22</v>
      </c>
      <c r="H208" s="5224" t="s">
        <v>22</v>
      </c>
      <c r="I208" s="5224" t="s">
        <v>1617</v>
      </c>
    </row>
    <row customHeight="1" ht="11.25">
      <c r="A209" s="5224" t="s">
        <v>2245</v>
      </c>
      <c r="B209" s="5224" t="s">
        <v>16</v>
      </c>
      <c r="C209" s="5224" t="s">
        <v>2567</v>
      </c>
      <c r="D209" s="5224" t="s">
        <v>2568</v>
      </c>
      <c r="E209" s="5224" t="s">
        <v>2569</v>
      </c>
      <c r="F209" s="5224" t="s">
        <v>2265</v>
      </c>
      <c r="G209" s="5224" t="s">
        <v>22</v>
      </c>
      <c r="H209" s="5224" t="s">
        <v>22</v>
      </c>
      <c r="I209" s="5224" t="s">
        <v>1617</v>
      </c>
    </row>
    <row customHeight="1" ht="11.25">
      <c r="A210" s="5224" t="s">
        <v>2245</v>
      </c>
      <c r="B210" s="5224" t="s">
        <v>16</v>
      </c>
      <c r="C210" s="5224" t="s">
        <v>2570</v>
      </c>
      <c r="D210" s="5224" t="s">
        <v>2571</v>
      </c>
      <c r="E210" s="5224" t="s">
        <v>2572</v>
      </c>
      <c r="F210" s="5224" t="s">
        <v>2389</v>
      </c>
      <c r="G210" s="5224" t="s">
        <v>22</v>
      </c>
      <c r="H210" s="5224" t="s">
        <v>22</v>
      </c>
      <c r="I210" s="5224" t="s">
        <v>1617</v>
      </c>
    </row>
    <row customHeight="1" ht="11.25">
      <c r="A211" s="5224" t="s">
        <v>2245</v>
      </c>
      <c r="B211" s="5224" t="s">
        <v>16</v>
      </c>
      <c r="C211" s="5224" t="s">
        <v>2573</v>
      </c>
      <c r="D211" s="5224" t="s">
        <v>2574</v>
      </c>
      <c r="E211" s="5224" t="s">
        <v>2575</v>
      </c>
      <c r="F211" s="5224" t="s">
        <v>2278</v>
      </c>
      <c r="G211" s="5224" t="s">
        <v>22</v>
      </c>
      <c r="H211" s="5224" t="s">
        <v>22</v>
      </c>
      <c r="I211" s="5224" t="s">
        <v>1617</v>
      </c>
    </row>
    <row customHeight="1" ht="11.25">
      <c r="A212" s="5224" t="s">
        <v>2245</v>
      </c>
      <c r="B212" s="5224" t="s">
        <v>16</v>
      </c>
      <c r="C212" s="5224" t="s">
        <v>2576</v>
      </c>
      <c r="D212" s="5224" t="s">
        <v>2577</v>
      </c>
      <c r="E212" s="5224" t="s">
        <v>2578</v>
      </c>
      <c r="F212" s="5224" t="s">
        <v>2293</v>
      </c>
      <c r="G212" s="5224" t="s">
        <v>22</v>
      </c>
      <c r="H212" s="5224" t="s">
        <v>22</v>
      </c>
      <c r="I212" s="5224" t="s">
        <v>1617</v>
      </c>
    </row>
    <row customHeight="1" ht="11.25">
      <c r="A213" s="5224" t="s">
        <v>2245</v>
      </c>
      <c r="B213" s="5224" t="s">
        <v>16</v>
      </c>
      <c r="C213" s="5224" t="s">
        <v>2579</v>
      </c>
      <c r="D213" s="5224" t="s">
        <v>2580</v>
      </c>
      <c r="E213" s="5224" t="s">
        <v>2581</v>
      </c>
      <c r="F213" s="5224" t="s">
        <v>2302</v>
      </c>
      <c r="G213" s="5224" t="s">
        <v>22</v>
      </c>
      <c r="H213" s="5224" t="s">
        <v>22</v>
      </c>
      <c r="I213" s="5224" t="s">
        <v>1617</v>
      </c>
    </row>
    <row customHeight="1" ht="11.25">
      <c r="A214" s="5224" t="s">
        <v>2245</v>
      </c>
      <c r="B214" s="5224" t="s">
        <v>16</v>
      </c>
      <c r="C214" s="5224" t="s">
        <v>2582</v>
      </c>
      <c r="D214" s="5224" t="s">
        <v>2583</v>
      </c>
      <c r="E214" s="5224" t="s">
        <v>2584</v>
      </c>
      <c r="F214" s="5224" t="s">
        <v>2585</v>
      </c>
      <c r="G214" s="5224" t="s">
        <v>22</v>
      </c>
      <c r="H214" s="5224" t="s">
        <v>22</v>
      </c>
      <c r="I214" s="5224" t="s">
        <v>1617</v>
      </c>
    </row>
    <row customHeight="1" ht="11.25">
      <c r="A215" s="5224" t="s">
        <v>2245</v>
      </c>
      <c r="B215" s="5224" t="s">
        <v>16</v>
      </c>
      <c r="C215" s="5224" t="s">
        <v>2586</v>
      </c>
      <c r="D215" s="5224" t="s">
        <v>2587</v>
      </c>
      <c r="E215" s="5224" t="s">
        <v>2588</v>
      </c>
      <c r="F215" s="5224" t="s">
        <v>2332</v>
      </c>
      <c r="G215" s="5224" t="s">
        <v>22</v>
      </c>
      <c r="H215" s="5224" t="s">
        <v>22</v>
      </c>
      <c r="I215" s="5224" t="s">
        <v>1617</v>
      </c>
    </row>
    <row customHeight="1" ht="11.25">
      <c r="A216" s="5224" t="s">
        <v>2245</v>
      </c>
      <c r="B216" s="5224" t="s">
        <v>16</v>
      </c>
      <c r="C216" s="5224" t="s">
        <v>2589</v>
      </c>
      <c r="D216" s="5224" t="s">
        <v>2590</v>
      </c>
      <c r="E216" s="5224" t="s">
        <v>2591</v>
      </c>
      <c r="F216" s="5224" t="s">
        <v>2352</v>
      </c>
      <c r="G216" s="5224" t="s">
        <v>2592</v>
      </c>
      <c r="H216" s="5224" t="s">
        <v>22</v>
      </c>
      <c r="I216" s="5224"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2BD7E-FEAE-2813-9028-0.CD7307A5}" mc:Ignorable="x14ac xr xr2 xr3">
  <sheetPr>
    <tabColor rgb="FFFFCC99"/>
  </sheetPr>
  <dimension ref="A1:G37"/>
  <sheetViews>
    <sheetView topLeftCell="A1" showGridLines="0" workbookViewId="0">
      <selection activeCell="A1" sqref="A1"/>
    </sheetView>
  </sheetViews>
  <sheetFormatPr customHeight="1" defaultRowHeight="11.25"/>
  <cols>
    <col min="1" max="1" style="5239" width="9.140625"/>
  </cols>
  <sheetData>
    <row customHeight="1" ht="11.25">
      <c r="A1" s="436" t="s">
        <v>2593</v>
      </c>
      <c r="B1" s="125" t="s">
        <v>2594</v>
      </c>
      <c r="C1" s="125" t="s">
        <v>2595</v>
      </c>
      <c r="D1" s="125" t="s">
        <v>2596</v>
      </c>
      <c r="E1" s="61" t="s">
        <v>2597</v>
      </c>
      <c r="F1" s="61" t="s">
        <v>2598</v>
      </c>
      <c r="G1" s="61" t="s">
        <v>2599</v>
      </c>
    </row>
    <row customHeight="1" ht="11.25">
      <c r="A2" s="436" t="s">
        <v>16</v>
      </c>
      <c r="B2" s="0" t="s">
        <v>2600</v>
      </c>
      <c r="C2" s="0" t="s">
        <v>2601</v>
      </c>
      <c r="D2" s="0" t="s">
        <v>2600</v>
      </c>
      <c r="E2" s="0" t="s">
        <v>2601</v>
      </c>
      <c r="F2" s="0" t="s">
        <v>2602</v>
      </c>
      <c r="G2" s="0" t="s">
        <v>109</v>
      </c>
    </row>
    <row customHeight="1" ht="11.25">
      <c r="A3" s="436" t="s">
        <v>16</v>
      </c>
      <c r="B3" s="0" t="s">
        <v>2603</v>
      </c>
      <c r="C3" s="0" t="s">
        <v>2604</v>
      </c>
      <c r="D3" s="0" t="s">
        <v>2603</v>
      </c>
      <c r="E3" s="0" t="s">
        <v>2604</v>
      </c>
      <c r="F3" s="0" t="s">
        <v>2602</v>
      </c>
      <c r="G3" s="0" t="s">
        <v>110</v>
      </c>
    </row>
    <row customHeight="1" ht="11.25">
      <c r="A4" s="436" t="s">
        <v>16</v>
      </c>
      <c r="B4" s="0" t="s">
        <v>2605</v>
      </c>
      <c r="C4" s="0" t="s">
        <v>2606</v>
      </c>
      <c r="D4" s="0" t="s">
        <v>2605</v>
      </c>
      <c r="E4" s="0" t="s">
        <v>2606</v>
      </c>
      <c r="F4" s="0" t="s">
        <v>2602</v>
      </c>
      <c r="G4" s="0" t="s">
        <v>89</v>
      </c>
    </row>
    <row customHeight="1" ht="11.25">
      <c r="A5" s="436" t="s">
        <v>16</v>
      </c>
      <c r="B5" s="0" t="s">
        <v>2607</v>
      </c>
      <c r="C5" s="0" t="s">
        <v>2608</v>
      </c>
      <c r="D5" s="0" t="s">
        <v>2607</v>
      </c>
      <c r="E5" s="0" t="s">
        <v>2608</v>
      </c>
      <c r="F5" s="0" t="s">
        <v>2602</v>
      </c>
      <c r="G5" s="0" t="s">
        <v>90</v>
      </c>
    </row>
    <row customHeight="1" ht="11.25">
      <c r="A6" s="436" t="s">
        <v>16</v>
      </c>
      <c r="B6" s="0" t="s">
        <v>2609</v>
      </c>
      <c r="C6" s="0" t="s">
        <v>2610</v>
      </c>
      <c r="D6" s="0" t="s">
        <v>2609</v>
      </c>
      <c r="E6" s="0" t="s">
        <v>2610</v>
      </c>
      <c r="F6" s="0" t="s">
        <v>2602</v>
      </c>
      <c r="G6" s="0" t="s">
        <v>111</v>
      </c>
    </row>
    <row customHeight="1" ht="11.25">
      <c r="A7" s="436" t="s">
        <v>16</v>
      </c>
      <c r="B7" s="0" t="s">
        <v>2611</v>
      </c>
      <c r="C7" s="0" t="s">
        <v>2612</v>
      </c>
      <c r="D7" s="0" t="s">
        <v>2613</v>
      </c>
      <c r="E7" s="0" t="s">
        <v>2614</v>
      </c>
      <c r="F7" s="0" t="s">
        <v>2615</v>
      </c>
      <c r="G7" s="0" t="s">
        <v>91</v>
      </c>
    </row>
    <row customHeight="1" ht="11.25">
      <c r="A8" s="436" t="s">
        <v>16</v>
      </c>
      <c r="B8" s="0" t="s">
        <v>2611</v>
      </c>
      <c r="C8" s="0" t="s">
        <v>2612</v>
      </c>
      <c r="D8" s="0" t="s">
        <v>2616</v>
      </c>
      <c r="E8" s="0" t="s">
        <v>2617</v>
      </c>
      <c r="F8" s="0" t="s">
        <v>2618</v>
      </c>
      <c r="G8" s="0" t="s">
        <v>92</v>
      </c>
    </row>
    <row customHeight="1" ht="11.25">
      <c r="A9" s="436" t="s">
        <v>16</v>
      </c>
      <c r="B9" s="0" t="s">
        <v>2611</v>
      </c>
      <c r="C9" s="0" t="s">
        <v>2612</v>
      </c>
      <c r="D9" s="0" t="s">
        <v>2619</v>
      </c>
      <c r="E9" s="0" t="s">
        <v>2620</v>
      </c>
      <c r="F9" s="0" t="s">
        <v>2615</v>
      </c>
      <c r="G9" s="0" t="s">
        <v>112</v>
      </c>
    </row>
    <row customHeight="1" ht="11.25">
      <c r="A10" s="436" t="s">
        <v>16</v>
      </c>
      <c r="B10" s="0" t="s">
        <v>2611</v>
      </c>
      <c r="C10" s="0" t="s">
        <v>2612</v>
      </c>
      <c r="D10" s="0" t="s">
        <v>2611</v>
      </c>
      <c r="E10" s="0" t="s">
        <v>2612</v>
      </c>
      <c r="F10" s="0" t="s">
        <v>2621</v>
      </c>
      <c r="G10" s="0" t="s">
        <v>149</v>
      </c>
    </row>
    <row customHeight="1" ht="11.25">
      <c r="A11" s="436" t="s">
        <v>16</v>
      </c>
      <c r="B11" s="0" t="s">
        <v>2611</v>
      </c>
      <c r="C11" s="0" t="s">
        <v>2612</v>
      </c>
      <c r="D11" s="0" t="s">
        <v>2622</v>
      </c>
      <c r="E11" s="0" t="s">
        <v>2623</v>
      </c>
      <c r="F11" s="0" t="s">
        <v>2624</v>
      </c>
      <c r="G11" s="0" t="s">
        <v>150</v>
      </c>
    </row>
    <row customHeight="1" ht="11.25">
      <c r="A12" s="436" t="s">
        <v>16</v>
      </c>
      <c r="B12" s="0" t="s">
        <v>2625</v>
      </c>
      <c r="C12" s="0" t="s">
        <v>2626</v>
      </c>
      <c r="D12" s="0" t="s">
        <v>2625</v>
      </c>
      <c r="E12" s="0" t="s">
        <v>2626</v>
      </c>
      <c r="F12" s="0" t="s">
        <v>2627</v>
      </c>
      <c r="G12" s="0" t="s">
        <v>151</v>
      </c>
    </row>
    <row customHeight="1" ht="11.25">
      <c r="A13" s="436" t="s">
        <v>16</v>
      </c>
      <c r="B13" s="0" t="s">
        <v>99</v>
      </c>
      <c r="C13" s="0" t="s">
        <v>2628</v>
      </c>
      <c r="D13" s="0" t="s">
        <v>99</v>
      </c>
      <c r="E13" s="0" t="s">
        <v>2628</v>
      </c>
      <c r="F13" s="0" t="s">
        <v>2621</v>
      </c>
      <c r="G13" s="0" t="s">
        <v>152</v>
      </c>
    </row>
    <row customHeight="1" ht="11.25">
      <c r="A14" s="436" t="s">
        <v>16</v>
      </c>
      <c r="B14" s="0" t="s">
        <v>99</v>
      </c>
      <c r="C14" s="0" t="s">
        <v>2628</v>
      </c>
      <c r="D14" s="0" t="s">
        <v>2629</v>
      </c>
      <c r="E14" s="0" t="s">
        <v>2630</v>
      </c>
      <c r="F14" s="0" t="s">
        <v>2615</v>
      </c>
      <c r="G14" s="0" t="s">
        <v>153</v>
      </c>
    </row>
    <row customHeight="1" ht="11.25">
      <c r="A15" s="436" t="s">
        <v>16</v>
      </c>
      <c r="B15" s="0" t="s">
        <v>99</v>
      </c>
      <c r="C15" s="0" t="s">
        <v>2628</v>
      </c>
      <c r="D15" s="0" t="s">
        <v>2631</v>
      </c>
      <c r="E15" s="0" t="s">
        <v>2632</v>
      </c>
      <c r="F15" s="0" t="s">
        <v>2624</v>
      </c>
      <c r="G15" s="0" t="s">
        <v>154</v>
      </c>
    </row>
    <row customHeight="1" ht="11.25">
      <c r="A16" s="436" t="s">
        <v>16</v>
      </c>
      <c r="B16" s="0" t="s">
        <v>99</v>
      </c>
      <c r="C16" s="0" t="s">
        <v>2628</v>
      </c>
      <c r="D16" s="0" t="s">
        <v>100</v>
      </c>
      <c r="E16" s="0" t="s">
        <v>101</v>
      </c>
      <c r="F16" s="0" t="s">
        <v>2624</v>
      </c>
      <c r="G16" s="0" t="s">
        <v>98</v>
      </c>
    </row>
    <row customHeight="1" ht="11.25">
      <c r="A17" s="436" t="s">
        <v>16</v>
      </c>
      <c r="B17" s="0" t="s">
        <v>99</v>
      </c>
      <c r="C17" s="0" t="s">
        <v>2628</v>
      </c>
      <c r="D17" s="0" t="s">
        <v>2633</v>
      </c>
      <c r="E17" s="0" t="s">
        <v>2634</v>
      </c>
      <c r="F17" s="0" t="s">
        <v>2624</v>
      </c>
      <c r="G17" s="0" t="s">
        <v>1467</v>
      </c>
    </row>
    <row customHeight="1" ht="11.25">
      <c r="A18" s="436" t="s">
        <v>16</v>
      </c>
      <c r="B18" s="0" t="s">
        <v>99</v>
      </c>
      <c r="C18" s="0" t="s">
        <v>2628</v>
      </c>
      <c r="D18" s="0" t="s">
        <v>2635</v>
      </c>
      <c r="E18" s="0" t="s">
        <v>2636</v>
      </c>
      <c r="F18" s="0" t="s">
        <v>2624</v>
      </c>
      <c r="G18" s="0" t="s">
        <v>1479</v>
      </c>
    </row>
    <row customHeight="1" ht="11.25">
      <c r="A19" s="436" t="s">
        <v>16</v>
      </c>
      <c r="B19" s="0" t="s">
        <v>99</v>
      </c>
      <c r="C19" s="0" t="s">
        <v>2628</v>
      </c>
      <c r="D19" s="0" t="s">
        <v>2637</v>
      </c>
      <c r="E19" s="0" t="s">
        <v>2638</v>
      </c>
      <c r="F19" s="0" t="s">
        <v>2615</v>
      </c>
      <c r="G19" s="0" t="s">
        <v>1493</v>
      </c>
    </row>
    <row customHeight="1" ht="11.25">
      <c r="A20" s="436" t="s">
        <v>16</v>
      </c>
      <c r="B20" s="0" t="s">
        <v>99</v>
      </c>
      <c r="C20" s="0" t="s">
        <v>2628</v>
      </c>
      <c r="D20" s="0" t="s">
        <v>2639</v>
      </c>
      <c r="E20" s="0" t="s">
        <v>2640</v>
      </c>
      <c r="F20" s="0" t="s">
        <v>2615</v>
      </c>
      <c r="G20" s="0" t="s">
        <v>1505</v>
      </c>
    </row>
    <row customHeight="1" ht="11.25">
      <c r="A21" s="436" t="s">
        <v>16</v>
      </c>
      <c r="B21" s="0" t="s">
        <v>99</v>
      </c>
      <c r="C21" s="0" t="s">
        <v>2628</v>
      </c>
      <c r="D21" s="0" t="s">
        <v>2641</v>
      </c>
      <c r="E21" s="0" t="s">
        <v>2642</v>
      </c>
      <c r="F21" s="0" t="s">
        <v>2615</v>
      </c>
      <c r="G21" s="0" t="s">
        <v>1514</v>
      </c>
    </row>
    <row customHeight="1" ht="11.25">
      <c r="A22" s="436" t="s">
        <v>16</v>
      </c>
      <c r="B22" s="0" t="s">
        <v>99</v>
      </c>
      <c r="C22" s="0" t="s">
        <v>2628</v>
      </c>
      <c r="D22" s="0" t="s">
        <v>2643</v>
      </c>
      <c r="E22" s="0" t="s">
        <v>2644</v>
      </c>
      <c r="F22" s="0" t="s">
        <v>2618</v>
      </c>
      <c r="G22" s="0" t="s">
        <v>1530</v>
      </c>
    </row>
    <row customHeight="1" ht="11.25">
      <c r="A23" s="436" t="s">
        <v>16</v>
      </c>
      <c r="B23" s="0" t="s">
        <v>99</v>
      </c>
      <c r="C23" s="0" t="s">
        <v>2628</v>
      </c>
      <c r="D23" s="0" t="s">
        <v>2645</v>
      </c>
      <c r="E23" s="0" t="s">
        <v>2646</v>
      </c>
      <c r="F23" s="0" t="s">
        <v>2624</v>
      </c>
      <c r="G23" s="0" t="s">
        <v>1537</v>
      </c>
    </row>
    <row customHeight="1" ht="11.25">
      <c r="A24" s="436" t="s">
        <v>16</v>
      </c>
      <c r="B24" s="0" t="s">
        <v>99</v>
      </c>
      <c r="C24" s="0" t="s">
        <v>2628</v>
      </c>
      <c r="D24" s="0" t="s">
        <v>2647</v>
      </c>
      <c r="E24" s="0" t="s">
        <v>2648</v>
      </c>
      <c r="F24" s="0" t="s">
        <v>2615</v>
      </c>
      <c r="G24" s="0" t="s">
        <v>1545</v>
      </c>
    </row>
    <row customHeight="1" ht="11.25">
      <c r="A25" s="436" t="s">
        <v>16</v>
      </c>
      <c r="B25" s="0" t="s">
        <v>2649</v>
      </c>
      <c r="C25" s="0" t="s">
        <v>2650</v>
      </c>
      <c r="D25" s="0" t="s">
        <v>2649</v>
      </c>
      <c r="E25" s="0" t="s">
        <v>2650</v>
      </c>
      <c r="F25" s="0" t="s">
        <v>2621</v>
      </c>
      <c r="G25" s="0" t="s">
        <v>1552</v>
      </c>
    </row>
    <row customHeight="1" ht="11.25">
      <c r="A26" s="436" t="s">
        <v>16</v>
      </c>
      <c r="B26" s="0" t="s">
        <v>2649</v>
      </c>
      <c r="C26" s="0" t="s">
        <v>2650</v>
      </c>
      <c r="D26" s="0" t="s">
        <v>2651</v>
      </c>
      <c r="E26" s="0" t="s">
        <v>2652</v>
      </c>
      <c r="F26" s="0" t="s">
        <v>2624</v>
      </c>
      <c r="G26" s="0" t="s">
        <v>1556</v>
      </c>
    </row>
    <row customHeight="1" ht="11.25">
      <c r="A27" s="436" t="s">
        <v>16</v>
      </c>
      <c r="B27" s="0" t="s">
        <v>2649</v>
      </c>
      <c r="C27" s="0" t="s">
        <v>2650</v>
      </c>
      <c r="D27" s="0" t="s">
        <v>2653</v>
      </c>
      <c r="E27" s="0" t="s">
        <v>2654</v>
      </c>
      <c r="F27" s="0" t="s">
        <v>2615</v>
      </c>
      <c r="G27" s="0" t="s">
        <v>1561</v>
      </c>
    </row>
    <row customHeight="1" ht="11.25">
      <c r="A28" s="436" t="s">
        <v>16</v>
      </c>
      <c r="B28" s="0" t="s">
        <v>2655</v>
      </c>
      <c r="C28" s="0" t="s">
        <v>2656</v>
      </c>
      <c r="D28" s="0" t="s">
        <v>2655</v>
      </c>
      <c r="E28" s="0" t="s">
        <v>2656</v>
      </c>
      <c r="F28" s="0" t="s">
        <v>2627</v>
      </c>
      <c r="G28" s="0" t="s">
        <v>1569</v>
      </c>
    </row>
    <row customHeight="1" ht="11.25">
      <c r="A29" s="436" t="s">
        <v>16</v>
      </c>
      <c r="B29" s="0" t="s">
        <v>2657</v>
      </c>
      <c r="C29" s="0" t="s">
        <v>2658</v>
      </c>
      <c r="D29" s="0" t="s">
        <v>2659</v>
      </c>
      <c r="E29" s="0" t="s">
        <v>2660</v>
      </c>
      <c r="F29" s="0" t="s">
        <v>2615</v>
      </c>
      <c r="G29" s="0" t="s">
        <v>1571</v>
      </c>
    </row>
    <row customHeight="1" ht="11.25">
      <c r="A30" s="436" t="s">
        <v>16</v>
      </c>
      <c r="B30" s="0" t="s">
        <v>2657</v>
      </c>
      <c r="C30" s="0" t="s">
        <v>2658</v>
      </c>
      <c r="D30" s="0" t="s">
        <v>2661</v>
      </c>
      <c r="E30" s="0" t="s">
        <v>2662</v>
      </c>
      <c r="F30" s="0" t="s">
        <v>2624</v>
      </c>
      <c r="G30" s="0" t="s">
        <v>1574</v>
      </c>
    </row>
    <row customHeight="1" ht="11.25">
      <c r="A31" s="436" t="s">
        <v>16</v>
      </c>
      <c r="B31" s="0" t="s">
        <v>2657</v>
      </c>
      <c r="C31" s="0" t="s">
        <v>2658</v>
      </c>
      <c r="D31" s="0" t="s">
        <v>2657</v>
      </c>
      <c r="E31" s="0" t="s">
        <v>2658</v>
      </c>
      <c r="F31" s="0" t="s">
        <v>2621</v>
      </c>
      <c r="G31" s="0" t="s">
        <v>1580</v>
      </c>
    </row>
    <row customHeight="1" ht="11.25">
      <c r="A32" s="436" t="s">
        <v>16</v>
      </c>
      <c r="B32" s="0" t="s">
        <v>2663</v>
      </c>
      <c r="C32" s="0" t="s">
        <v>2664</v>
      </c>
      <c r="D32" s="0" t="s">
        <v>2663</v>
      </c>
      <c r="E32" s="0" t="s">
        <v>2664</v>
      </c>
      <c r="F32" s="0" t="s">
        <v>2627</v>
      </c>
      <c r="G32" s="0" t="s">
        <v>1582</v>
      </c>
    </row>
    <row customHeight="1" ht="11.25">
      <c r="A33" s="436" t="s">
        <v>16</v>
      </c>
      <c r="B33" s="0" t="s">
        <v>2665</v>
      </c>
      <c r="C33" s="0" t="s">
        <v>2666</v>
      </c>
      <c r="D33" s="0" t="s">
        <v>2665</v>
      </c>
      <c r="E33" s="0" t="s">
        <v>2666</v>
      </c>
      <c r="F33" s="0" t="s">
        <v>2627</v>
      </c>
      <c r="G33" s="0" t="s">
        <v>1584</v>
      </c>
    </row>
    <row customHeight="1" ht="11.25">
      <c r="A34" s="436" t="s">
        <v>16</v>
      </c>
      <c r="B34" s="0" t="s">
        <v>2667</v>
      </c>
      <c r="C34" s="0" t="s">
        <v>2668</v>
      </c>
      <c r="D34" s="0" t="s">
        <v>2667</v>
      </c>
      <c r="E34" s="0" t="s">
        <v>2668</v>
      </c>
      <c r="F34" s="0" t="s">
        <v>2627</v>
      </c>
      <c r="G34" s="0" t="s">
        <v>1586</v>
      </c>
    </row>
    <row customHeight="1" ht="11.25">
      <c r="A35" s="436" t="s">
        <v>16</v>
      </c>
      <c r="B35" s="0" t="s">
        <v>2669</v>
      </c>
      <c r="C35" s="0" t="s">
        <v>2670</v>
      </c>
      <c r="D35" s="0" t="s">
        <v>2669</v>
      </c>
      <c r="E35" s="0" t="s">
        <v>2670</v>
      </c>
      <c r="F35" s="0" t="s">
        <v>2627</v>
      </c>
      <c r="G35" s="0" t="s">
        <v>1591</v>
      </c>
    </row>
    <row customHeight="1" ht="11.25">
      <c r="A36" s="436" t="s">
        <v>16</v>
      </c>
      <c r="B36" s="0" t="s">
        <v>2671</v>
      </c>
      <c r="C36" s="0" t="s">
        <v>2672</v>
      </c>
      <c r="D36" s="0" t="s">
        <v>2671</v>
      </c>
      <c r="E36" s="0" t="s">
        <v>2672</v>
      </c>
      <c r="F36" s="0" t="s">
        <v>2627</v>
      </c>
      <c r="G36" s="0" t="s">
        <v>1596</v>
      </c>
    </row>
    <row customHeight="1" ht="11.25">
      <c r="A37" s="436" t="s">
        <v>16</v>
      </c>
      <c r="B37" s="0" t="s">
        <v>2673</v>
      </c>
      <c r="C37" s="0" t="s">
        <v>2674</v>
      </c>
      <c r="D37" s="0" t="s">
        <v>2673</v>
      </c>
      <c r="E37" s="0" t="s">
        <v>2674</v>
      </c>
      <c r="F37" s="0" t="s">
        <v>2602</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99C77-7203-92A2-AA7E-0.394275B4}"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8" t="s">
        <v>2675</v>
      </c>
      <c r="B1" s="898" t="s">
        <v>2676</v>
      </c>
      <c r="C1" s="1222" t="s">
        <v>2677</v>
      </c>
      <c r="D1" s="898" t="s">
        <v>2678</v>
      </c>
      <c r="E1" s="898" t="s">
        <v>2679</v>
      </c>
      <c r="F1" s="1222" t="s">
        <v>2680</v>
      </c>
      <c r="G1" s="1222" t="s">
        <v>2681</v>
      </c>
      <c r="H1" s="1222" t="s">
        <v>2682</v>
      </c>
      <c r="I1" s="1222" t="s">
        <v>2683</v>
      </c>
    </row>
    <row customHeight="1" ht="11.25">
      <c r="A2" s="5226" t="s">
        <v>109</v>
      </c>
      <c r="B2" s="5226" t="s">
        <v>2684</v>
      </c>
      <c r="C2" s="5226" t="s">
        <v>22</v>
      </c>
      <c r="D2" s="5226" t="s">
        <v>2685</v>
      </c>
      <c r="E2" s="5226" t="s">
        <v>2686</v>
      </c>
      <c r="F2" s="5226" t="s">
        <v>22</v>
      </c>
      <c r="G2" s="5226" t="s">
        <v>22</v>
      </c>
      <c r="H2" s="5226" t="s">
        <v>22</v>
      </c>
      <c r="I2" s="5226" t="s">
        <v>22</v>
      </c>
    </row>
    <row customHeight="1" ht="11.25">
      <c r="A3" s="5226" t="s">
        <v>110</v>
      </c>
      <c r="B3" s="5226" t="s">
        <v>2687</v>
      </c>
      <c r="C3" s="5226" t="s">
        <v>22</v>
      </c>
      <c r="D3" s="5226" t="s">
        <v>2685</v>
      </c>
      <c r="E3" s="5226" t="s">
        <v>2688</v>
      </c>
      <c r="F3" s="5226" t="s">
        <v>22</v>
      </c>
      <c r="G3" s="5226" t="s">
        <v>22</v>
      </c>
      <c r="H3" s="5226" t="s">
        <v>22</v>
      </c>
      <c r="I3" s="5226" t="s">
        <v>22</v>
      </c>
    </row>
    <row customHeight="1" ht="11.25">
      <c r="A4" s="5226" t="s">
        <v>89</v>
      </c>
      <c r="B4" s="5226" t="s">
        <v>2689</v>
      </c>
      <c r="C4" s="5226" t="s">
        <v>22</v>
      </c>
      <c r="D4" s="5226" t="s">
        <v>2685</v>
      </c>
      <c r="E4" s="5226" t="s">
        <v>2688</v>
      </c>
      <c r="F4" s="5226" t="s">
        <v>22</v>
      </c>
      <c r="G4" s="5226" t="s">
        <v>22</v>
      </c>
      <c r="H4" s="5226" t="s">
        <v>22</v>
      </c>
      <c r="I4" s="5226" t="s">
        <v>22</v>
      </c>
    </row>
    <row customHeight="1" ht="11.25">
      <c r="A5" s="5226" t="s">
        <v>90</v>
      </c>
      <c r="B5" s="5226" t="s">
        <v>2690</v>
      </c>
      <c r="C5" s="5226" t="s">
        <v>22</v>
      </c>
      <c r="D5" s="5226" t="s">
        <v>2691</v>
      </c>
      <c r="E5" s="5226" t="s">
        <v>2692</v>
      </c>
      <c r="F5" s="5226" t="s">
        <v>22</v>
      </c>
      <c r="G5" s="5226" t="s">
        <v>22</v>
      </c>
      <c r="H5" s="5226" t="s">
        <v>22</v>
      </c>
      <c r="I5" s="5226" t="s">
        <v>22</v>
      </c>
    </row>
    <row customHeight="1" ht="11.25">
      <c r="A6" s="5226" t="s">
        <v>111</v>
      </c>
      <c r="B6" s="5226" t="s">
        <v>2693</v>
      </c>
      <c r="C6" s="5226" t="s">
        <v>22</v>
      </c>
      <c r="D6" s="5226" t="s">
        <v>2694</v>
      </c>
      <c r="E6" s="5226" t="s">
        <v>2695</v>
      </c>
      <c r="F6" s="5226" t="s">
        <v>22</v>
      </c>
      <c r="G6" s="5226" t="s">
        <v>22</v>
      </c>
      <c r="H6" s="5226" t="s">
        <v>22</v>
      </c>
      <c r="I6" s="5226" t="s">
        <v>22</v>
      </c>
    </row>
    <row customHeight="1" ht="11.25">
      <c r="A7" s="5226" t="s">
        <v>91</v>
      </c>
      <c r="B7" s="5226" t="s">
        <v>2696</v>
      </c>
      <c r="C7" s="5226" t="s">
        <v>22</v>
      </c>
      <c r="D7" s="5226" t="s">
        <v>2685</v>
      </c>
      <c r="E7" s="5226" t="s">
        <v>2688</v>
      </c>
      <c r="F7" s="5226" t="s">
        <v>22</v>
      </c>
      <c r="G7" s="5226" t="s">
        <v>22</v>
      </c>
      <c r="H7" s="5226" t="s">
        <v>22</v>
      </c>
      <c r="I7" s="5226" t="s">
        <v>22</v>
      </c>
    </row>
    <row customHeight="1" ht="11.25">
      <c r="A8" s="5226" t="s">
        <v>92</v>
      </c>
      <c r="B8" s="5226" t="s">
        <v>2697</v>
      </c>
      <c r="C8" s="5226" t="s">
        <v>22</v>
      </c>
      <c r="D8" s="5226" t="s">
        <v>2685</v>
      </c>
      <c r="E8" s="5226" t="s">
        <v>2686</v>
      </c>
      <c r="F8" s="5226" t="s">
        <v>22</v>
      </c>
      <c r="G8" s="5226" t="s">
        <v>22</v>
      </c>
      <c r="H8" s="5226" t="s">
        <v>22</v>
      </c>
      <c r="I8" s="522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04CD5-E0FC-20F6-3F3C-0.F733B3E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B4606-286B-41B4-C48B-0.4DA9A02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6" t="s">
        <v>131</v>
      </c>
      <c r="B1" s="246" t="s">
        <v>2698</v>
      </c>
    </row>
    <row customHeight="1" ht="11.25">
      <c r="A2" s="125" t="s">
        <v>97</v>
      </c>
      <c r="B2" s="125" t="s">
        <v>2699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28958-B0B1-4C7C-ACEA-0.16CEBCB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2700</v>
      </c>
      <c r="B1" s="898" t="s">
        <v>2701</v>
      </c>
    </row>
    <row customHeight="1" ht="11.25">
      <c r="A2" s="898">
        <v>4213775</v>
      </c>
      <c r="B2" s="898" t="s">
        <v>1219</v>
      </c>
    </row>
    <row customHeight="1" ht="11.25">
      <c r="A3" s="898">
        <v>4213784</v>
      </c>
      <c r="B3" s="898" t="s">
        <v>1254</v>
      </c>
    </row>
    <row customHeight="1" ht="11.25">
      <c r="A4" s="898">
        <v>4213781</v>
      </c>
      <c r="B4" s="898" t="s">
        <v>1247</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1387</v>
      </c>
    </row>
    <row customHeight="1" ht="11.25">
      <c r="A10" s="898">
        <v>4213783</v>
      </c>
      <c r="B10" s="898" t="s">
        <v>1402</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91DC5-91B5-9111-9A2C-0.08D83E2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2700</v>
      </c>
      <c r="B1" s="898" t="s">
        <v>2702</v>
      </c>
    </row>
    <row customHeight="1" ht="11.25">
      <c r="A2" s="898" t="s">
        <v>118</v>
      </c>
      <c r="B2" s="898" t="s">
        <v>1500</v>
      </c>
    </row>
    <row customHeight="1" ht="11.25">
      <c r="A3" s="898" t="s">
        <v>2703</v>
      </c>
      <c r="B3" s="898" t="s">
        <v>1510</v>
      </c>
    </row>
    <row customHeight="1" ht="11.25">
      <c r="A4" s="898" t="s">
        <v>2704</v>
      </c>
      <c r="B4" s="898" t="s">
        <v>1519</v>
      </c>
    </row>
    <row customHeight="1" ht="11.25">
      <c r="A5" s="898" t="s">
        <v>2705</v>
      </c>
      <c r="B5" s="898" t="s">
        <v>1528</v>
      </c>
    </row>
    <row customHeight="1" ht="11.25">
      <c r="A6" s="898" t="s">
        <v>2706</v>
      </c>
      <c r="B6" s="898" t="s">
        <v>1534</v>
      </c>
    </row>
    <row customHeight="1" ht="11.25">
      <c r="A7" s="898" t="s">
        <v>2707</v>
      </c>
      <c r="B7" s="898" t="s">
        <v>1542</v>
      </c>
    </row>
    <row customHeight="1" ht="11.25">
      <c r="A8" s="898" t="s">
        <v>2708</v>
      </c>
      <c r="B8" s="898"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8B807-EE7A-23AC-6F95-0.7F9AF6FE}"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6" t="s">
        <v>2593</v>
      </c>
      <c r="B1" s="436" t="s">
        <v>2594</v>
      </c>
      <c r="C1" s="436" t="s">
        <v>2595</v>
      </c>
      <c r="D1" s="436" t="s">
        <v>2596</v>
      </c>
      <c r="E1" s="0" t="s">
        <v>2597</v>
      </c>
      <c r="F1" s="0" t="s">
        <v>2598</v>
      </c>
      <c r="G1" s="0" t="s">
        <v>2599</v>
      </c>
    </row>
    <row customHeight="1" ht="11.25">
      <c r="A2" s="0" t="s">
        <v>16</v>
      </c>
      <c r="B2" s="0" t="s">
        <v>2600</v>
      </c>
      <c r="C2" s="0" t="s">
        <v>2601</v>
      </c>
      <c r="D2" s="0" t="s">
        <v>2600</v>
      </c>
      <c r="E2" s="0" t="s">
        <v>2601</v>
      </c>
      <c r="F2" s="0" t="s">
        <v>2602</v>
      </c>
      <c r="G2" s="0" t="s">
        <v>109</v>
      </c>
    </row>
    <row customHeight="1" ht="11.25">
      <c r="A3" s="0" t="s">
        <v>16</v>
      </c>
      <c r="B3" s="0" t="s">
        <v>2603</v>
      </c>
      <c r="C3" s="0" t="s">
        <v>2604</v>
      </c>
      <c r="D3" s="0" t="s">
        <v>2603</v>
      </c>
      <c r="E3" s="0" t="s">
        <v>2604</v>
      </c>
      <c r="F3" s="0" t="s">
        <v>2602</v>
      </c>
      <c r="G3" s="0" t="s">
        <v>110</v>
      </c>
    </row>
    <row customHeight="1" ht="11.25">
      <c r="A4" s="0" t="s">
        <v>16</v>
      </c>
      <c r="B4" s="0" t="s">
        <v>2605</v>
      </c>
      <c r="C4" s="0" t="s">
        <v>2606</v>
      </c>
      <c r="D4" s="0" t="s">
        <v>2605</v>
      </c>
      <c r="E4" s="0" t="s">
        <v>2606</v>
      </c>
      <c r="F4" s="0" t="s">
        <v>2602</v>
      </c>
      <c r="G4" s="0" t="s">
        <v>89</v>
      </c>
    </row>
    <row customHeight="1" ht="11.25">
      <c r="A5" s="0" t="s">
        <v>16</v>
      </c>
      <c r="B5" s="0" t="s">
        <v>2607</v>
      </c>
      <c r="C5" s="0" t="s">
        <v>2608</v>
      </c>
      <c r="D5" s="0" t="s">
        <v>2607</v>
      </c>
      <c r="E5" s="0" t="s">
        <v>2608</v>
      </c>
      <c r="F5" s="0" t="s">
        <v>2602</v>
      </c>
      <c r="G5" s="0" t="s">
        <v>90</v>
      </c>
    </row>
    <row customHeight="1" ht="11.25">
      <c r="A6" s="0" t="s">
        <v>16</v>
      </c>
      <c r="B6" s="0" t="s">
        <v>2609</v>
      </c>
      <c r="C6" s="0" t="s">
        <v>2610</v>
      </c>
      <c r="D6" s="0" t="s">
        <v>2609</v>
      </c>
      <c r="E6" s="0" t="s">
        <v>2610</v>
      </c>
      <c r="F6" s="0" t="s">
        <v>2602</v>
      </c>
      <c r="G6" s="0" t="s">
        <v>111</v>
      </c>
    </row>
    <row customHeight="1" ht="11.25">
      <c r="A7" s="0" t="s">
        <v>16</v>
      </c>
      <c r="B7" s="0" t="s">
        <v>2611</v>
      </c>
      <c r="C7" s="0" t="s">
        <v>2612</v>
      </c>
      <c r="D7" s="0" t="s">
        <v>2613</v>
      </c>
      <c r="E7" s="0" t="s">
        <v>2614</v>
      </c>
      <c r="F7" s="0" t="s">
        <v>2615</v>
      </c>
      <c r="G7" s="0" t="s">
        <v>91</v>
      </c>
    </row>
    <row customHeight="1" ht="11.25">
      <c r="A8" s="0" t="s">
        <v>16</v>
      </c>
      <c r="B8" s="0" t="s">
        <v>2611</v>
      </c>
      <c r="C8" s="0" t="s">
        <v>2612</v>
      </c>
      <c r="D8" s="0" t="s">
        <v>2616</v>
      </c>
      <c r="E8" s="0" t="s">
        <v>2617</v>
      </c>
      <c r="F8" s="0" t="s">
        <v>2618</v>
      </c>
      <c r="G8" s="0" t="s">
        <v>92</v>
      </c>
    </row>
    <row customHeight="1" ht="11.25">
      <c r="A9" s="0" t="s">
        <v>16</v>
      </c>
      <c r="B9" s="0" t="s">
        <v>2611</v>
      </c>
      <c r="C9" s="0" t="s">
        <v>2612</v>
      </c>
      <c r="D9" s="0" t="s">
        <v>2619</v>
      </c>
      <c r="E9" s="0" t="s">
        <v>2620</v>
      </c>
      <c r="F9" s="0" t="s">
        <v>2615</v>
      </c>
      <c r="G9" s="0" t="s">
        <v>112</v>
      </c>
    </row>
    <row customHeight="1" ht="11.25">
      <c r="A10" s="0" t="s">
        <v>16</v>
      </c>
      <c r="B10" s="0" t="s">
        <v>2611</v>
      </c>
      <c r="C10" s="0" t="s">
        <v>2612</v>
      </c>
      <c r="D10" s="0" t="s">
        <v>2611</v>
      </c>
      <c r="E10" s="0" t="s">
        <v>2612</v>
      </c>
      <c r="F10" s="0" t="s">
        <v>2621</v>
      </c>
      <c r="G10" s="0" t="s">
        <v>149</v>
      </c>
    </row>
    <row customHeight="1" ht="11.25">
      <c r="A11" s="0" t="s">
        <v>16</v>
      </c>
      <c r="B11" s="0" t="s">
        <v>2611</v>
      </c>
      <c r="C11" s="0" t="s">
        <v>2612</v>
      </c>
      <c r="D11" s="0" t="s">
        <v>2622</v>
      </c>
      <c r="E11" s="0" t="s">
        <v>2623</v>
      </c>
      <c r="F11" s="0" t="s">
        <v>2624</v>
      </c>
      <c r="G11" s="0" t="s">
        <v>150</v>
      </c>
    </row>
    <row customHeight="1" ht="11.25">
      <c r="A12" s="0" t="s">
        <v>16</v>
      </c>
      <c r="B12" s="0" t="s">
        <v>2625</v>
      </c>
      <c r="C12" s="0" t="s">
        <v>2626</v>
      </c>
      <c r="D12" s="0" t="s">
        <v>2625</v>
      </c>
      <c r="E12" s="0" t="s">
        <v>2626</v>
      </c>
      <c r="F12" s="0" t="s">
        <v>2627</v>
      </c>
      <c r="G12" s="0" t="s">
        <v>151</v>
      </c>
    </row>
    <row customHeight="1" ht="11.25">
      <c r="A13" s="0" t="s">
        <v>16</v>
      </c>
      <c r="B13" s="0" t="s">
        <v>99</v>
      </c>
      <c r="C13" s="0" t="s">
        <v>2628</v>
      </c>
      <c r="D13" s="0" t="s">
        <v>99</v>
      </c>
      <c r="E13" s="0" t="s">
        <v>2628</v>
      </c>
      <c r="F13" s="0" t="s">
        <v>2621</v>
      </c>
      <c r="G13" s="0" t="s">
        <v>152</v>
      </c>
    </row>
    <row customHeight="1" ht="11.25">
      <c r="A14" s="0" t="s">
        <v>16</v>
      </c>
      <c r="B14" s="0" t="s">
        <v>99</v>
      </c>
      <c r="C14" s="0" t="s">
        <v>2628</v>
      </c>
      <c r="D14" s="0" t="s">
        <v>2629</v>
      </c>
      <c r="E14" s="0" t="s">
        <v>2630</v>
      </c>
      <c r="F14" s="0" t="s">
        <v>2615</v>
      </c>
      <c r="G14" s="0" t="s">
        <v>153</v>
      </c>
    </row>
    <row customHeight="1" ht="11.25">
      <c r="A15" s="0" t="s">
        <v>16</v>
      </c>
      <c r="B15" s="0" t="s">
        <v>99</v>
      </c>
      <c r="C15" s="0" t="s">
        <v>2628</v>
      </c>
      <c r="D15" s="0" t="s">
        <v>2631</v>
      </c>
      <c r="E15" s="0" t="s">
        <v>2632</v>
      </c>
      <c r="F15" s="0" t="s">
        <v>2624</v>
      </c>
      <c r="G15" s="0" t="s">
        <v>154</v>
      </c>
    </row>
    <row customHeight="1" ht="11.25">
      <c r="A16" s="0" t="s">
        <v>16</v>
      </c>
      <c r="B16" s="0" t="s">
        <v>99</v>
      </c>
      <c r="C16" s="0" t="s">
        <v>2628</v>
      </c>
      <c r="D16" s="0" t="s">
        <v>100</v>
      </c>
      <c r="E16" s="0" t="s">
        <v>101</v>
      </c>
      <c r="F16" s="0" t="s">
        <v>2624</v>
      </c>
      <c r="G16" s="0" t="s">
        <v>98</v>
      </c>
    </row>
    <row customHeight="1" ht="11.25">
      <c r="A17" s="0" t="s">
        <v>16</v>
      </c>
      <c r="B17" s="0" t="s">
        <v>99</v>
      </c>
      <c r="C17" s="0" t="s">
        <v>2628</v>
      </c>
      <c r="D17" s="0" t="s">
        <v>2633</v>
      </c>
      <c r="E17" s="0" t="s">
        <v>2634</v>
      </c>
      <c r="F17" s="0" t="s">
        <v>2624</v>
      </c>
      <c r="G17" s="0" t="s">
        <v>1467</v>
      </c>
    </row>
    <row customHeight="1" ht="11.25">
      <c r="A18" s="0" t="s">
        <v>16</v>
      </c>
      <c r="B18" s="0" t="s">
        <v>99</v>
      </c>
      <c r="C18" s="0" t="s">
        <v>2628</v>
      </c>
      <c r="D18" s="0" t="s">
        <v>2635</v>
      </c>
      <c r="E18" s="0" t="s">
        <v>2636</v>
      </c>
      <c r="F18" s="0" t="s">
        <v>2624</v>
      </c>
      <c r="G18" s="0" t="s">
        <v>1479</v>
      </c>
    </row>
    <row customHeight="1" ht="11.25">
      <c r="A19" s="0" t="s">
        <v>16</v>
      </c>
      <c r="B19" s="0" t="s">
        <v>99</v>
      </c>
      <c r="C19" s="0" t="s">
        <v>2628</v>
      </c>
      <c r="D19" s="0" t="s">
        <v>2637</v>
      </c>
      <c r="E19" s="0" t="s">
        <v>2638</v>
      </c>
      <c r="F19" s="0" t="s">
        <v>2615</v>
      </c>
      <c r="G19" s="0" t="s">
        <v>1493</v>
      </c>
    </row>
    <row customHeight="1" ht="11.25">
      <c r="A20" s="0" t="s">
        <v>16</v>
      </c>
      <c r="B20" s="0" t="s">
        <v>99</v>
      </c>
      <c r="C20" s="0" t="s">
        <v>2628</v>
      </c>
      <c r="D20" s="0" t="s">
        <v>2639</v>
      </c>
      <c r="E20" s="0" t="s">
        <v>2640</v>
      </c>
      <c r="F20" s="0" t="s">
        <v>2615</v>
      </c>
      <c r="G20" s="0" t="s">
        <v>1505</v>
      </c>
    </row>
    <row customHeight="1" ht="11.25">
      <c r="A21" s="0" t="s">
        <v>16</v>
      </c>
      <c r="B21" s="0" t="s">
        <v>99</v>
      </c>
      <c r="C21" s="0" t="s">
        <v>2628</v>
      </c>
      <c r="D21" s="0" t="s">
        <v>2641</v>
      </c>
      <c r="E21" s="0" t="s">
        <v>2642</v>
      </c>
      <c r="F21" s="0" t="s">
        <v>2615</v>
      </c>
      <c r="G21" s="0" t="s">
        <v>1514</v>
      </c>
    </row>
    <row customHeight="1" ht="11.25">
      <c r="A22" s="0" t="s">
        <v>16</v>
      </c>
      <c r="B22" s="0" t="s">
        <v>99</v>
      </c>
      <c r="C22" s="0" t="s">
        <v>2628</v>
      </c>
      <c r="D22" s="0" t="s">
        <v>2643</v>
      </c>
      <c r="E22" s="0" t="s">
        <v>2644</v>
      </c>
      <c r="F22" s="0" t="s">
        <v>2618</v>
      </c>
      <c r="G22" s="0" t="s">
        <v>1530</v>
      </c>
    </row>
    <row customHeight="1" ht="11.25">
      <c r="A23" s="0" t="s">
        <v>16</v>
      </c>
      <c r="B23" s="0" t="s">
        <v>99</v>
      </c>
      <c r="C23" s="0" t="s">
        <v>2628</v>
      </c>
      <c r="D23" s="0" t="s">
        <v>2645</v>
      </c>
      <c r="E23" s="0" t="s">
        <v>2646</v>
      </c>
      <c r="F23" s="0" t="s">
        <v>2624</v>
      </c>
      <c r="G23" s="0" t="s">
        <v>1537</v>
      </c>
    </row>
    <row customHeight="1" ht="11.25">
      <c r="A24" s="0" t="s">
        <v>16</v>
      </c>
      <c r="B24" s="0" t="s">
        <v>99</v>
      </c>
      <c r="C24" s="0" t="s">
        <v>2628</v>
      </c>
      <c r="D24" s="0" t="s">
        <v>2647</v>
      </c>
      <c r="E24" s="0" t="s">
        <v>2648</v>
      </c>
      <c r="F24" s="0" t="s">
        <v>2615</v>
      </c>
      <c r="G24" s="0" t="s">
        <v>1545</v>
      </c>
    </row>
    <row customHeight="1" ht="11.25">
      <c r="A25" s="0" t="s">
        <v>16</v>
      </c>
      <c r="B25" s="0" t="s">
        <v>2649</v>
      </c>
      <c r="C25" s="0" t="s">
        <v>2650</v>
      </c>
      <c r="D25" s="0" t="s">
        <v>2649</v>
      </c>
      <c r="E25" s="0" t="s">
        <v>2650</v>
      </c>
      <c r="F25" s="0" t="s">
        <v>2621</v>
      </c>
      <c r="G25" s="0" t="s">
        <v>1552</v>
      </c>
    </row>
    <row customHeight="1" ht="11.25">
      <c r="A26" s="0" t="s">
        <v>16</v>
      </c>
      <c r="B26" s="0" t="s">
        <v>2649</v>
      </c>
      <c r="C26" s="0" t="s">
        <v>2650</v>
      </c>
      <c r="D26" s="0" t="s">
        <v>2651</v>
      </c>
      <c r="E26" s="0" t="s">
        <v>2652</v>
      </c>
      <c r="F26" s="0" t="s">
        <v>2624</v>
      </c>
      <c r="G26" s="0" t="s">
        <v>1556</v>
      </c>
    </row>
    <row customHeight="1" ht="11.25">
      <c r="A27" s="0" t="s">
        <v>16</v>
      </c>
      <c r="B27" s="0" t="s">
        <v>2649</v>
      </c>
      <c r="C27" s="0" t="s">
        <v>2650</v>
      </c>
      <c r="D27" s="0" t="s">
        <v>2653</v>
      </c>
      <c r="E27" s="0" t="s">
        <v>2654</v>
      </c>
      <c r="F27" s="0" t="s">
        <v>2615</v>
      </c>
      <c r="G27" s="0" t="s">
        <v>1561</v>
      </c>
    </row>
    <row customHeight="1" ht="11.25">
      <c r="A28" s="0" t="s">
        <v>16</v>
      </c>
      <c r="B28" s="0" t="s">
        <v>2655</v>
      </c>
      <c r="C28" s="0" t="s">
        <v>2656</v>
      </c>
      <c r="D28" s="0" t="s">
        <v>2655</v>
      </c>
      <c r="E28" s="0" t="s">
        <v>2656</v>
      </c>
      <c r="F28" s="0" t="s">
        <v>2627</v>
      </c>
      <c r="G28" s="0" t="s">
        <v>1569</v>
      </c>
    </row>
    <row customHeight="1" ht="11.25">
      <c r="A29" s="0" t="s">
        <v>16</v>
      </c>
      <c r="B29" s="0" t="s">
        <v>2657</v>
      </c>
      <c r="C29" s="0" t="s">
        <v>2658</v>
      </c>
      <c r="D29" s="0" t="s">
        <v>2659</v>
      </c>
      <c r="E29" s="0" t="s">
        <v>2660</v>
      </c>
      <c r="F29" s="0" t="s">
        <v>2615</v>
      </c>
      <c r="G29" s="0" t="s">
        <v>1571</v>
      </c>
    </row>
    <row customHeight="1" ht="11.25">
      <c r="A30" s="0" t="s">
        <v>16</v>
      </c>
      <c r="B30" s="0" t="s">
        <v>2657</v>
      </c>
      <c r="C30" s="0" t="s">
        <v>2658</v>
      </c>
      <c r="D30" s="0" t="s">
        <v>2661</v>
      </c>
      <c r="E30" s="0" t="s">
        <v>2662</v>
      </c>
      <c r="F30" s="0" t="s">
        <v>2624</v>
      </c>
      <c r="G30" s="0" t="s">
        <v>1574</v>
      </c>
    </row>
    <row customHeight="1" ht="11.25">
      <c r="A31" s="0" t="s">
        <v>16</v>
      </c>
      <c r="B31" s="0" t="s">
        <v>2657</v>
      </c>
      <c r="C31" s="0" t="s">
        <v>2658</v>
      </c>
      <c r="D31" s="0" t="s">
        <v>2657</v>
      </c>
      <c r="E31" s="0" t="s">
        <v>2658</v>
      </c>
      <c r="F31" s="0" t="s">
        <v>2621</v>
      </c>
      <c r="G31" s="0" t="s">
        <v>1580</v>
      </c>
    </row>
    <row customHeight="1" ht="11.25">
      <c r="A32" s="0" t="s">
        <v>16</v>
      </c>
      <c r="B32" s="0" t="s">
        <v>2663</v>
      </c>
      <c r="C32" s="0" t="s">
        <v>2664</v>
      </c>
      <c r="D32" s="0" t="s">
        <v>2663</v>
      </c>
      <c r="E32" s="0" t="s">
        <v>2664</v>
      </c>
      <c r="F32" s="0" t="s">
        <v>2627</v>
      </c>
      <c r="G32" s="0" t="s">
        <v>1582</v>
      </c>
    </row>
    <row customHeight="1" ht="11.25">
      <c r="A33" s="0" t="s">
        <v>16</v>
      </c>
      <c r="B33" s="0" t="s">
        <v>2665</v>
      </c>
      <c r="C33" s="0" t="s">
        <v>2666</v>
      </c>
      <c r="D33" s="0" t="s">
        <v>2665</v>
      </c>
      <c r="E33" s="0" t="s">
        <v>2666</v>
      </c>
      <c r="F33" s="0" t="s">
        <v>2627</v>
      </c>
      <c r="G33" s="0" t="s">
        <v>1584</v>
      </c>
    </row>
    <row customHeight="1" ht="11.25">
      <c r="A34" s="0" t="s">
        <v>16</v>
      </c>
      <c r="B34" s="0" t="s">
        <v>2667</v>
      </c>
      <c r="C34" s="0" t="s">
        <v>2668</v>
      </c>
      <c r="D34" s="0" t="s">
        <v>2667</v>
      </c>
      <c r="E34" s="0" t="s">
        <v>2668</v>
      </c>
      <c r="F34" s="0" t="s">
        <v>2627</v>
      </c>
      <c r="G34" s="0" t="s">
        <v>1586</v>
      </c>
    </row>
    <row customHeight="1" ht="11.25">
      <c r="A35" s="0" t="s">
        <v>16</v>
      </c>
      <c r="B35" s="0" t="s">
        <v>2669</v>
      </c>
      <c r="C35" s="0" t="s">
        <v>2670</v>
      </c>
      <c r="D35" s="0" t="s">
        <v>2669</v>
      </c>
      <c r="E35" s="0" t="s">
        <v>2670</v>
      </c>
      <c r="F35" s="0" t="s">
        <v>2627</v>
      </c>
      <c r="G35" s="0" t="s">
        <v>1591</v>
      </c>
    </row>
    <row customHeight="1" ht="11.25">
      <c r="A36" s="0" t="s">
        <v>16</v>
      </c>
      <c r="B36" s="0" t="s">
        <v>2671</v>
      </c>
      <c r="C36" s="0" t="s">
        <v>2672</v>
      </c>
      <c r="D36" s="0" t="s">
        <v>2671</v>
      </c>
      <c r="E36" s="0" t="s">
        <v>2672</v>
      </c>
      <c r="F36" s="0" t="s">
        <v>2627</v>
      </c>
      <c r="G36" s="0" t="s">
        <v>1596</v>
      </c>
    </row>
    <row customHeight="1" ht="11.25">
      <c r="A37" s="0" t="s">
        <v>16</v>
      </c>
      <c r="B37" s="0" t="s">
        <v>2673</v>
      </c>
      <c r="C37" s="0" t="s">
        <v>2674</v>
      </c>
      <c r="D37" s="0" t="s">
        <v>2673</v>
      </c>
      <c r="E37" s="0" t="s">
        <v>2674</v>
      </c>
      <c r="F37" s="0" t="s">
        <v>2602</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C698C-944E-F20C-07AE-0.B1D0C5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8" t="s">
        <v>2709</v>
      </c>
      <c r="B1" s="898" t="s">
        <v>2710</v>
      </c>
      <c r="C1" s="898" t="s">
        <v>1164</v>
      </c>
    </row>
    <row customHeight="1" ht="11.25">
      <c r="A2" s="898">
        <v>4189678</v>
      </c>
      <c r="B2" s="898" t="s">
        <v>2711</v>
      </c>
      <c r="C2" s="898" t="s">
        <v>2712</v>
      </c>
    </row>
    <row customHeight="1" ht="11.25">
      <c r="A3" s="898">
        <v>4190415</v>
      </c>
      <c r="B3" s="898" t="s">
        <v>2713</v>
      </c>
      <c r="C3" s="898" t="s">
        <v>2712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8D0D89-BC2D-7D1C-467B-0.450922F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6" t="s">
        <v>2714</v>
      </c>
      <c r="B1" s="226" t="s">
        <v>2715</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C60DB5-6F2D-F42A-C986-0.A8496EC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2716</v>
      </c>
      <c r="B1" s="0" t="b">
        <v>1</v>
      </c>
    </row>
    <row customHeight="1" ht="11.25">
      <c r="A2" s="0" t="s">
        <v>2717</v>
      </c>
      <c r="B2" s="0" t="b">
        <v>0</v>
      </c>
    </row>
    <row customHeight="1" ht="11.25">
      <c r="A3" s="0" t="s">
        <v>2718</v>
      </c>
      <c r="B3" s="0" t="b">
        <v>0</v>
      </c>
    </row>
    <row customHeight="1" ht="11.25">
      <c r="A4" s="0" t="s">
        <v>2719</v>
      </c>
      <c r="B4" s="0" t="b">
        <v>1</v>
      </c>
    </row>
    <row customHeight="1" ht="11.25">
      <c r="A5" s="0" t="s">
        <v>2720</v>
      </c>
      <c r="B5" s="0" t="b">
        <v>0</v>
      </c>
    </row>
    <row customHeight="1" ht="11.25">
      <c r="A6" s="0" t="s">
        <v>2721</v>
      </c>
      <c r="B6" s="0" t="b">
        <v>0</v>
      </c>
    </row>
    <row customHeight="1" ht="11.25">
      <c r="A7" s="0" t="s">
        <v>2722</v>
      </c>
      <c r="B7" s="0" t="b">
        <v>0</v>
      </c>
    </row>
    <row customHeight="1" ht="11.25">
      <c r="A8" s="0" t="s">
        <v>2723</v>
      </c>
      <c r="B8" s="0" t="b">
        <v>0</v>
      </c>
    </row>
    <row customHeight="1" ht="11.25">
      <c r="A9" s="0" t="s">
        <v>2724</v>
      </c>
      <c r="B9" s="0" t="b">
        <v>0</v>
      </c>
    </row>
    <row customHeight="1" ht="11.25">
      <c r="A10" s="0" t="s">
        <v>2725</v>
      </c>
      <c r="B10" s="0" t="b">
        <v>0</v>
      </c>
    </row>
    <row customHeight="1" ht="11.25">
      <c r="A11" s="0" t="s">
        <v>2726</v>
      </c>
      <c r="B11" s="0" t="b">
        <v>1</v>
      </c>
    </row>
    <row customHeight="1" ht="11.25">
      <c r="A12" s="0" t="s">
        <v>2727</v>
      </c>
      <c r="B12" s="0" t="b">
        <v>0</v>
      </c>
    </row>
    <row customHeight="1" ht="11.25">
      <c r="A13" s="0" t="s">
        <v>2728</v>
      </c>
      <c r="B13" s="0" t="b">
        <v>0</v>
      </c>
    </row>
    <row customHeight="1" ht="11.25">
      <c r="A14" s="0" t="s">
        <v>2729</v>
      </c>
      <c r="B14" s="0" t="b">
        <v>0</v>
      </c>
    </row>
    <row customHeight="1" ht="11.25">
      <c r="A15" s="0" t="s">
        <v>2730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A8B16-AE38-1376-F81D-0.6F85633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35C33-25B7-DA7C-CF9A-0.B821245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0" t="s">
        <v>2731</v>
      </c>
      <c r="B1" s="130" t="s">
        <v>2732</v>
      </c>
    </row>
    <row customHeight="1" ht="11.25">
      <c r="A2" s="125" t="s">
        <v>2733</v>
      </c>
      <c r="B2" s="125" t="s">
        <v>2734</v>
      </c>
    </row>
    <row customHeight="1" ht="11.25">
      <c r="A3" s="125" t="s">
        <v>2735</v>
      </c>
      <c r="B3" s="125" t="s">
        <v>2736</v>
      </c>
    </row>
    <row customHeight="1" ht="11.25">
      <c r="A4" s="125" t="s">
        <v>2737</v>
      </c>
      <c r="B4" s="125" t="s">
        <v>2738</v>
      </c>
    </row>
    <row customHeight="1" ht="11.25">
      <c r="A5" s="125" t="s">
        <v>2739</v>
      </c>
      <c r="B5" s="125" t="s">
        <v>2740</v>
      </c>
    </row>
    <row customHeight="1" ht="11.25">
      <c r="A6" s="125" t="s">
        <v>2741</v>
      </c>
      <c r="B6" s="125" t="s">
        <v>2742</v>
      </c>
    </row>
    <row customHeight="1" ht="11.25">
      <c r="A7" s="125" t="s">
        <v>2743</v>
      </c>
      <c r="B7" s="125" t="s">
        <v>2744</v>
      </c>
    </row>
    <row customHeight="1" ht="11.25">
      <c r="A8" s="125" t="s">
        <v>2745</v>
      </c>
      <c r="B8" s="125" t="s">
        <v>2746</v>
      </c>
    </row>
    <row customHeight="1" ht="11.25">
      <c r="A9" s="125" t="s">
        <v>2747</v>
      </c>
      <c r="B9" s="125" t="s">
        <v>2748</v>
      </c>
    </row>
    <row customHeight="1" ht="11.25">
      <c r="A10" s="125" t="s">
        <v>2749</v>
      </c>
      <c r="B10" s="125" t="s">
        <v>2750</v>
      </c>
    </row>
    <row customHeight="1" ht="11.25">
      <c r="A11" s="125" t="s">
        <v>2751</v>
      </c>
      <c r="B11" s="125" t="s">
        <v>2752</v>
      </c>
    </row>
    <row customHeight="1" ht="11.25">
      <c r="A12" s="125" t="s">
        <v>2753</v>
      </c>
      <c r="B12" s="125" t="s">
        <v>2754</v>
      </c>
    </row>
    <row customHeight="1" ht="11.25">
      <c r="A13" s="125" t="s">
        <v>2755</v>
      </c>
      <c r="B13" s="125" t="s">
        <v>2756</v>
      </c>
    </row>
    <row customHeight="1" ht="11.25">
      <c r="A14" s="125" t="s">
        <v>2757</v>
      </c>
      <c r="B14" s="125" t="s">
        <v>2758</v>
      </c>
    </row>
    <row customHeight="1" ht="11.25">
      <c r="A15" s="125" t="s">
        <v>2759</v>
      </c>
      <c r="B15" s="125" t="s">
        <v>2760</v>
      </c>
    </row>
    <row customHeight="1" ht="11.25">
      <c r="A16" s="125" t="s">
        <v>2761</v>
      </c>
      <c r="B16" s="125" t="s">
        <v>2762</v>
      </c>
    </row>
    <row customHeight="1" ht="11.25">
      <c r="A17" s="125" t="s">
        <v>2763</v>
      </c>
      <c r="B17" s="125" t="s">
        <v>2764</v>
      </c>
    </row>
    <row customHeight="1" ht="11.25">
      <c r="A18" s="125" t="s">
        <v>2765</v>
      </c>
      <c r="B18" s="125" t="s">
        <v>2766</v>
      </c>
    </row>
    <row customHeight="1" ht="11.25">
      <c r="A19" s="125" t="s">
        <v>2767</v>
      </c>
      <c r="B19" s="125" t="s">
        <v>2768</v>
      </c>
    </row>
    <row customHeight="1" ht="11.25">
      <c r="A20" s="125" t="s">
        <v>2769</v>
      </c>
      <c r="B20" s="125" t="s">
        <v>2770</v>
      </c>
    </row>
    <row customHeight="1" ht="11.25">
      <c r="A21" s="125" t="s">
        <v>2771</v>
      </c>
      <c r="B21" s="125" t="s">
        <v>2772</v>
      </c>
    </row>
    <row customHeight="1" ht="11.25">
      <c r="A22" s="125" t="s">
        <v>2773</v>
      </c>
      <c r="B22" s="125" t="s">
        <v>2774</v>
      </c>
    </row>
    <row customHeight="1" ht="11.25">
      <c r="A23" s="125" t="s">
        <v>2775</v>
      </c>
      <c r="B23" s="125" t="s">
        <v>2776</v>
      </c>
    </row>
    <row customHeight="1" ht="11.25">
      <c r="A24" s="125" t="s">
        <v>2777</v>
      </c>
      <c r="B24" s="125" t="s">
        <v>2778</v>
      </c>
    </row>
    <row customHeight="1" ht="11.25">
      <c r="A25" s="125" t="s">
        <v>2779</v>
      </c>
      <c r="B25" s="125" t="s">
        <v>2780</v>
      </c>
    </row>
    <row customHeight="1" ht="11.25">
      <c r="A26" s="125" t="s">
        <v>2781</v>
      </c>
      <c r="B26" s="125" t="s">
        <v>2782</v>
      </c>
    </row>
    <row customHeight="1" ht="11.25">
      <c r="A27" s="125" t="s">
        <v>2783</v>
      </c>
      <c r="B27" s="125" t="s">
        <v>2784</v>
      </c>
    </row>
    <row customHeight="1" ht="11.25">
      <c r="A28" s="125" t="s">
        <v>2785</v>
      </c>
      <c r="B28" s="125" t="s">
        <v>2786</v>
      </c>
    </row>
    <row customHeight="1" ht="11.25">
      <c r="A29" s="125" t="s">
        <v>2787</v>
      </c>
      <c r="B29" s="125" t="s">
        <v>2788</v>
      </c>
    </row>
    <row customHeight="1" ht="11.25">
      <c r="A30" s="125" t="s">
        <v>2789</v>
      </c>
      <c r="B30" s="125" t="s">
        <v>2790</v>
      </c>
    </row>
    <row customHeight="1" ht="11.25">
      <c r="A31" s="125" t="s">
        <v>2791</v>
      </c>
      <c r="B31" s="125" t="s">
        <v>2792</v>
      </c>
    </row>
    <row customHeight="1" ht="11.25">
      <c r="A32" s="125" t="s">
        <v>2793</v>
      </c>
      <c r="B32" s="125" t="s">
        <v>2794</v>
      </c>
    </row>
    <row customHeight="1" ht="11.25">
      <c r="A33" s="125" t="s">
        <v>2795</v>
      </c>
      <c r="B33" s="125" t="s">
        <v>2796</v>
      </c>
    </row>
    <row customHeight="1" ht="11.25">
      <c r="A34" s="125" t="s">
        <v>2797</v>
      </c>
      <c r="B34" s="125" t="s">
        <v>2798</v>
      </c>
    </row>
    <row customHeight="1" ht="11.25">
      <c r="A35" s="125" t="s">
        <v>2799</v>
      </c>
      <c r="B35" s="125" t="s">
        <v>2800</v>
      </c>
    </row>
    <row customHeight="1" ht="11.25">
      <c r="A36" s="125" t="s">
        <v>2801</v>
      </c>
      <c r="B36" s="125" t="s">
        <v>2802</v>
      </c>
    </row>
    <row customHeight="1" ht="11.25">
      <c r="A37" s="125" t="s">
        <v>2803</v>
      </c>
      <c r="B37" s="125" t="s">
        <v>2804</v>
      </c>
    </row>
    <row customHeight="1" ht="11.25">
      <c r="A38" s="125" t="s">
        <v>2805</v>
      </c>
      <c r="B38" s="125" t="s">
        <v>2806</v>
      </c>
    </row>
    <row customHeight="1" ht="11.25">
      <c r="A39" s="125" t="s">
        <v>2807</v>
      </c>
      <c r="B39" s="125" t="s">
        <v>2808</v>
      </c>
    </row>
    <row customHeight="1" ht="11.25">
      <c r="A40" s="125" t="s">
        <v>2809</v>
      </c>
      <c r="B40" s="125" t="s">
        <v>2810</v>
      </c>
    </row>
    <row customHeight="1" ht="11.25">
      <c r="A41" s="125" t="s">
        <v>2811</v>
      </c>
      <c r="B41" s="125" t="s">
        <v>2812</v>
      </c>
    </row>
    <row customHeight="1" ht="11.25">
      <c r="A42" s="125" t="s">
        <v>2813</v>
      </c>
      <c r="B42" s="125" t="s">
        <v>2814</v>
      </c>
    </row>
    <row customHeight="1" ht="11.25">
      <c r="A43" s="125" t="s">
        <v>2815</v>
      </c>
      <c r="B43" s="125" t="s">
        <v>2816</v>
      </c>
    </row>
    <row customHeight="1" ht="11.25">
      <c r="A44" s="125" t="s">
        <v>2817</v>
      </c>
      <c r="B44" s="125" t="s">
        <v>2818</v>
      </c>
    </row>
    <row customHeight="1" ht="11.25">
      <c r="A45" s="125" t="s">
        <v>2819</v>
      </c>
      <c r="B45" s="125" t="s">
        <v>2820</v>
      </c>
    </row>
    <row customHeight="1" ht="11.25">
      <c r="A46" s="125" t="s">
        <v>2821</v>
      </c>
      <c r="B46" s="125" t="s">
        <v>2822</v>
      </c>
    </row>
    <row customHeight="1" ht="11.25">
      <c r="A47" s="125" t="s">
        <v>2823</v>
      </c>
      <c r="B47" s="125" t="s">
        <v>2824</v>
      </c>
    </row>
    <row customHeight="1" ht="11.25">
      <c r="A48" s="125" t="s">
        <v>2825</v>
      </c>
      <c r="B48" s="125" t="s">
        <v>2826</v>
      </c>
    </row>
    <row customHeight="1" ht="11.25">
      <c r="A49" s="125" t="s">
        <v>2827</v>
      </c>
      <c r="B49" s="125" t="s">
        <v>2828</v>
      </c>
    </row>
    <row customHeight="1" ht="11.25">
      <c r="A50" s="125" t="s">
        <v>2829</v>
      </c>
      <c r="B50" s="125" t="s">
        <v>2830</v>
      </c>
    </row>
    <row customHeight="1" ht="11.25">
      <c r="A51" s="125" t="s">
        <v>2831</v>
      </c>
      <c r="B51" s="125" t="s">
        <v>2832</v>
      </c>
    </row>
    <row customHeight="1" ht="11.25">
      <c r="A52" s="125" t="s">
        <v>2833</v>
      </c>
      <c r="B52" s="125" t="s">
        <v>2834</v>
      </c>
    </row>
    <row customHeight="1" ht="11.25">
      <c r="A53" s="125" t="s">
        <v>2835</v>
      </c>
      <c r="B53" s="125" t="s">
        <v>2836</v>
      </c>
    </row>
    <row customHeight="1" ht="11.25">
      <c r="A54" s="125" t="s">
        <v>2837</v>
      </c>
      <c r="B54" s="125" t="s">
        <v>2838</v>
      </c>
    </row>
    <row customHeight="1" ht="11.25">
      <c r="A55" s="125" t="s">
        <v>2839</v>
      </c>
      <c r="B55" s="125" t="s">
        <v>2840</v>
      </c>
    </row>
    <row customHeight="1" ht="11.25">
      <c r="A56" s="125" t="s">
        <v>2841</v>
      </c>
      <c r="B56" s="125" t="s">
        <v>2842</v>
      </c>
    </row>
    <row customHeight="1" ht="11.25">
      <c r="A57" s="125" t="s">
        <v>2843</v>
      </c>
      <c r="B57" s="125" t="s">
        <v>2844</v>
      </c>
    </row>
    <row customHeight="1" ht="11.25">
      <c r="A58" s="125" t="s">
        <v>2845</v>
      </c>
      <c r="B58" s="125" t="s">
        <v>2846</v>
      </c>
    </row>
    <row customHeight="1" ht="11.25">
      <c r="A59" s="125" t="s">
        <v>2847</v>
      </c>
      <c r="B59" s="125" t="s">
        <v>2848</v>
      </c>
    </row>
    <row customHeight="1" ht="11.25">
      <c r="A60" s="125" t="s">
        <v>2849</v>
      </c>
      <c r="B60" s="125" t="s">
        <v>2850</v>
      </c>
    </row>
    <row customHeight="1" ht="11.25">
      <c r="A61" s="125"/>
      <c r="B61" s="125" t="s">
        <v>2851</v>
      </c>
    </row>
    <row customHeight="1" ht="11.25">
      <c r="A62" s="125"/>
      <c r="B62" s="125" t="s">
        <v>2852</v>
      </c>
    </row>
    <row customHeight="1" ht="11.25">
      <c r="A63" s="125"/>
      <c r="B63" s="125" t="s">
        <v>2853</v>
      </c>
    </row>
    <row customHeight="1" ht="11.25">
      <c r="A64" s="125"/>
      <c r="B64" s="125" t="s">
        <v>2854</v>
      </c>
    </row>
    <row customHeight="1" ht="11.25">
      <c r="A65" s="125"/>
      <c r="B65" s="125" t="s">
        <v>2855</v>
      </c>
    </row>
    <row customHeight="1" ht="11.25">
      <c r="A66" s="125"/>
      <c r="B66" s="125" t="s">
        <v>2856</v>
      </c>
    </row>
    <row customHeight="1" ht="11.25">
      <c r="A67" s="125"/>
      <c r="B67" s="125" t="s">
        <v>2857</v>
      </c>
    </row>
    <row customHeight="1" ht="11.25">
      <c r="A68" s="125"/>
      <c r="B68" s="125" t="s">
        <v>2858</v>
      </c>
    </row>
    <row customHeight="1" ht="11.25">
      <c r="A69" s="125"/>
      <c r="B69" s="125" t="s">
        <v>2859</v>
      </c>
    </row>
    <row customHeight="1" ht="11.25">
      <c r="A70" s="125"/>
      <c r="B70" s="125" t="s">
        <v>2860</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B062F-5276-9DEE-EAFA-0.7509638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6" t="s">
        <v>2861</v>
      </c>
    </row>
    <row customHeight="1" ht="90">
      <c r="B2" s="157" t="s">
        <v>2862</v>
      </c>
    </row>
    <row customHeight="1" ht="67.5">
      <c r="B3" s="157" t="s">
        <v>2863</v>
      </c>
    </row>
    <row customHeight="1" ht="33.75">
      <c r="B4" s="157" t="s">
        <v>2864</v>
      </c>
    </row>
    <row customHeight="1" ht="11.25">
      <c r="B5" s="157" t="s">
        <v>2865</v>
      </c>
    </row>
    <row customHeight="1" ht="22.5">
      <c r="B6" s="157" t="s">
        <v>2866</v>
      </c>
    </row>
    <row customHeight="1" ht="22.5">
      <c r="B7" s="157" t="s">
        <v>2867</v>
      </c>
    </row>
    <row customHeight="1" ht="22.5">
      <c r="B8" s="157" t="s">
        <v>2868</v>
      </c>
    </row>
    <row customHeight="1" ht="22.5">
      <c r="B9" s="157" t="s">
        <v>2869</v>
      </c>
    </row>
    <row customHeight="1" ht="56.25">
      <c r="B10" s="157" t="s">
        <v>2870</v>
      </c>
    </row>
    <row customHeight="1" ht="12.75">
      <c r="B11" s="222" t="s">
        <v>2871</v>
      </c>
    </row>
    <row customHeight="1" ht="11.25">
      <c r="B12" s="156" t="s">
        <v>2872</v>
      </c>
    </row>
    <row customHeight="1" ht="22.5">
      <c r="B13" s="157" t="s">
        <v>2873</v>
      </c>
    </row>
    <row customHeight="1" ht="67.5">
      <c r="B14" s="157" t="s">
        <v>2874</v>
      </c>
    </row>
    <row customHeight="1" ht="22.5">
      <c r="B15" s="157" t="s">
        <v>2875</v>
      </c>
    </row>
    <row customHeight="1" ht="11.25">
      <c r="B16" s="156" t="s">
        <v>2876</v>
      </c>
      <c r="D16" s="163"/>
    </row>
    <row customHeight="1" ht="33.75">
      <c r="B17" s="157" t="s">
        <v>2877</v>
      </c>
    </row>
    <row customHeight="1" ht="33.75">
      <c r="B18" s="157" t="s">
        <v>2878</v>
      </c>
    </row>
    <row customHeight="1" ht="11.25">
      <c r="B19" s="157" t="s">
        <v>2879</v>
      </c>
    </row>
    <row customHeight="1" ht="33.75">
      <c r="B20" s="157" t="s">
        <v>2880</v>
      </c>
    </row>
    <row customHeight="1" ht="11.25">
      <c r="B21" s="156" t="s">
        <v>2881</v>
      </c>
    </row>
    <row customHeight="1" ht="11.25">
      <c r="B22" s="157" t="s">
        <v>2882</v>
      </c>
    </row>
    <row r="24" customHeight="1" ht="22.5">
      <c r="B24" s="224" t="s">
        <v>2883</v>
      </c>
    </row>
    <row r="26" customHeight="1" ht="11.25">
      <c r="B26" s="156" t="s">
        <v>2884</v>
      </c>
    </row>
    <row customHeight="1" ht="22.5">
      <c r="B27" s="223" t="s">
        <v>395</v>
      </c>
    </row>
    <row customHeight="1" ht="56.25">
      <c r="B28" s="223" t="s">
        <v>2885</v>
      </c>
    </row>
    <row customHeight="1" ht="11.25">
      <c r="B29" s="273" t="s">
        <v>2886</v>
      </c>
    </row>
    <row customHeight="1" ht="22.5">
      <c r="B30" s="223" t="s">
        <v>2887</v>
      </c>
    </row>
    <row r="32" customHeight="1" ht="11.25">
      <c r="A32" s="251"/>
      <c r="B32" s="252" t="s">
        <v>2888</v>
      </c>
    </row>
    <row customHeight="1" ht="14.25">
      <c r="A33" s="253">
        <v>1</v>
      </c>
      <c r="B33" s="254" t="s">
        <v>2889</v>
      </c>
    </row>
    <row customHeight="1" ht="14.25">
      <c r="A34" s="253">
        <v>2</v>
      </c>
      <c r="B34" s="254" t="s">
        <v>2890</v>
      </c>
    </row>
    <row customHeight="1" ht="11.25">
      <c r="B35" s="252" t="s">
        <v>2891</v>
      </c>
    </row>
    <row customHeight="1" ht="11.25">
      <c r="B36" s="254" t="s">
        <v>2892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